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72" yWindow="384" windowWidth="18084" windowHeight="9012"/>
  </bookViews>
  <sheets>
    <sheet name="Hoja1" sheetId="1" r:id="rId1"/>
    <sheet name="Hoja2" sheetId="2" r:id="rId2"/>
    <sheet name="Hoja3" sheetId="3" r:id="rId3"/>
  </sheets>
  <calcPr calcId="145621"/>
</workbook>
</file>

<file path=xl/calcChain.xml><?xml version="1.0" encoding="utf-8"?>
<calcChain xmlns="http://schemas.openxmlformats.org/spreadsheetml/2006/main">
  <c r="B1" i="1" l="1"/>
</calcChain>
</file>

<file path=xl/sharedStrings.xml><?xml version="1.0" encoding="utf-8"?>
<sst xmlns="http://schemas.openxmlformats.org/spreadsheetml/2006/main" count="362" uniqueCount="85">
  <si>
    <t xml:space="preserve">FECHA : </t>
  </si>
  <si>
    <t>DEPARTAMENTO</t>
  </si>
  <si>
    <t xml:space="preserve">PROVINCIA </t>
  </si>
  <si>
    <t>ANCASH</t>
  </si>
  <si>
    <t>SANTA</t>
  </si>
  <si>
    <t>EJECUCION Y PERSPECTIVAS DE LA INFORMACION AGRICOLA</t>
  </si>
  <si>
    <t xml:space="preserve">CAMPAÑA AGRICOLA: </t>
  </si>
  <si>
    <t>2021-2022</t>
  </si>
  <si>
    <t>COD.CULTIVO</t>
  </si>
  <si>
    <t>CULTIVO</t>
  </si>
  <si>
    <t>VARIABLES</t>
  </si>
  <si>
    <t>TOTAL EJEC.</t>
  </si>
  <si>
    <t>AGO</t>
  </si>
  <si>
    <t>SET</t>
  </si>
  <si>
    <t>OCT</t>
  </si>
  <si>
    <t>NOV</t>
  </si>
  <si>
    <t>DIC</t>
  </si>
  <si>
    <t>ENE</t>
  </si>
  <si>
    <t>FEB</t>
  </si>
  <si>
    <t>MAR</t>
  </si>
  <si>
    <t>ABR</t>
  </si>
  <si>
    <t>MAY</t>
  </si>
  <si>
    <t>JUN</t>
  </si>
  <si>
    <t>JUL</t>
  </si>
  <si>
    <t>COSECHAS</t>
  </si>
  <si>
    <t>SIEMBRAS</t>
  </si>
  <si>
    <t>AJI</t>
  </si>
  <si>
    <t>Sup.Verde (ha.)</t>
  </si>
  <si>
    <t>Siembras (ha.)</t>
  </si>
  <si>
    <t>Cosechas (ha.)</t>
  </si>
  <si>
    <t>Rendimiento (Kg./ha.)</t>
  </si>
  <si>
    <t>Produccion (t.)</t>
  </si>
  <si>
    <t>Precio Chacra (S/Kg.)</t>
  </si>
  <si>
    <t>AJO</t>
  </si>
  <si>
    <t>ALCACHOFA</t>
  </si>
  <si>
    <t>ALFALFA</t>
  </si>
  <si>
    <t>ALGODON HIBRIDO HAZERA</t>
  </si>
  <si>
    <t>ALGODON TANGUIS</t>
  </si>
  <si>
    <t>APIO</t>
  </si>
  <si>
    <t>ARROZ</t>
  </si>
  <si>
    <t>ARVEJA GRANO SECO</t>
  </si>
  <si>
    <t>BETARRAGA</t>
  </si>
  <si>
    <t>CAMOTE</t>
  </si>
  <si>
    <t>CAÑA DE AZUCAR (PARA FRUTA)</t>
  </si>
  <si>
    <t>CEBADA GRANO</t>
  </si>
  <si>
    <t>CEBOLLA</t>
  </si>
  <si>
    <t>CIRUELO (CIRUELA SPONDIAS)</t>
  </si>
  <si>
    <t>ESPARRAGO</t>
  </si>
  <si>
    <t>ESPINACA (T)</t>
  </si>
  <si>
    <t>FRIJOL GRANO SECO</t>
  </si>
  <si>
    <t>FRIJOL GRANO VERDE</t>
  </si>
  <si>
    <t>FRIJOL LOCTAO GRANO SECO</t>
  </si>
  <si>
    <t>GRANADO</t>
  </si>
  <si>
    <t>HIGUERA</t>
  </si>
  <si>
    <t>LIMON DULCE</t>
  </si>
  <si>
    <t>LIMON SUTIL</t>
  </si>
  <si>
    <t>LUCUMO</t>
  </si>
  <si>
    <t>MAIZ AMARILLO DURO</t>
  </si>
  <si>
    <t>MAIZ AMILACEO</t>
  </si>
  <si>
    <t>MAIZ CHALA</t>
  </si>
  <si>
    <t>MAIZ CHOCLO</t>
  </si>
  <si>
    <t>MANGO</t>
  </si>
  <si>
    <t>MANZANO</t>
  </si>
  <si>
    <t>MARACUYA</t>
  </si>
  <si>
    <t>MARIGOLD</t>
  </si>
  <si>
    <t>MEMBRILLERO</t>
  </si>
  <si>
    <t>NABO</t>
  </si>
  <si>
    <t>NARANJO</t>
  </si>
  <si>
    <t>NOGAL</t>
  </si>
  <si>
    <t>PACAE O GUABO</t>
  </si>
  <si>
    <t>PALLAR GRANO SECO</t>
  </si>
  <si>
    <t>PALTO</t>
  </si>
  <si>
    <t>PAPA (agrupa mejoradas y nativas)</t>
  </si>
  <si>
    <t>PAPRIKA</t>
  </si>
  <si>
    <t>PEPINILLO (CUCUMIS SATIVUS)</t>
  </si>
  <si>
    <t>PERAL</t>
  </si>
  <si>
    <t>PLATANOS Y BANANAS PARA COCCIÓN (M X paradisiaca)</t>
  </si>
  <si>
    <t>PORO</t>
  </si>
  <si>
    <t>SANDIA</t>
  </si>
  <si>
    <t>TOMATE</t>
  </si>
  <si>
    <t>TRIGO BLANDO</t>
  </si>
  <si>
    <t>VID</t>
  </si>
  <si>
    <t>YUCA</t>
  </si>
  <si>
    <t>ZANAHORIA</t>
  </si>
  <si>
    <t>ZAPALLO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</si>
</sst>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BA5D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BA5D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CE9CA"/>
        <bgColor indexed="64"/>
      </patternFill>
    </fill>
    <fill>
      <patternFill patternType="solid">
        <fgColor rgb="FFC2F3F4"/>
        <bgColor indexed="64"/>
      </patternFill>
    </fill>
    <fill>
      <patternFill patternType="solid">
        <fgColor rgb="FFFFFFE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22" fontId="0" fillId="0" borderId="0" xfId="0" applyNumberFormat="1"/>
    <xf numFmtId="0" fontId="2" fillId="0" borderId="1" xfId="0" applyFont="1" applyBorder="1"/>
    <xf numFmtId="0" fontId="2" fillId="0" borderId="3" xfId="0" applyFont="1" applyBorder="1"/>
    <xf numFmtId="0" fontId="1" fillId="0" borderId="0" xfId="0" applyFont="1"/>
    <xf numFmtId="0" fontId="1" fillId="0" borderId="6" xfId="0" applyFont="1" applyBorder="1"/>
    <xf numFmtId="0" fontId="1" fillId="0" borderId="8" xfId="0" applyFont="1" applyBorder="1"/>
    <xf numFmtId="0" fontId="3" fillId="0" borderId="0" xfId="0" applyFont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0" xfId="0" applyFont="1"/>
    <xf numFmtId="0" fontId="2" fillId="4" borderId="9" xfId="0" applyFont="1" applyFill="1" applyBorder="1"/>
    <xf numFmtId="0" fontId="2" fillId="4" borderId="10" xfId="0" applyFont="1" applyFill="1" applyBorder="1"/>
    <xf numFmtId="4" fontId="0" fillId="0" borderId="0" xfId="0" applyNumberFormat="1"/>
    <xf numFmtId="4" fontId="1" fillId="0" borderId="0" xfId="0" applyNumberFormat="1" applyFont="1"/>
    <xf numFmtId="4" fontId="3" fillId="0" borderId="0" xfId="0" applyNumberFormat="1" applyFont="1"/>
    <xf numFmtId="4" fontId="4" fillId="0" borderId="7" xfId="0" applyNumberFormat="1" applyFont="1" applyBorder="1" applyAlignment="1">
      <alignment horizontal="center"/>
    </xf>
    <xf numFmtId="4" fontId="4" fillId="2" borderId="9" xfId="0" applyNumberFormat="1" applyFont="1" applyFill="1" applyBorder="1" applyAlignment="1">
      <alignment horizontal="center"/>
    </xf>
    <xf numFmtId="4" fontId="4" fillId="2" borderId="10" xfId="0" applyNumberFormat="1" applyFont="1" applyFill="1" applyBorder="1" applyAlignment="1">
      <alignment horizontal="center"/>
    </xf>
    <xf numFmtId="4" fontId="4" fillId="2" borderId="11" xfId="0" applyNumberFormat="1" applyFont="1" applyFill="1" applyBorder="1" applyAlignment="1">
      <alignment horizontal="center"/>
    </xf>
    <xf numFmtId="4" fontId="4" fillId="0" borderId="0" xfId="0" applyNumberFormat="1" applyFont="1"/>
    <xf numFmtId="4" fontId="4" fillId="3" borderId="9" xfId="0" applyNumberFormat="1" applyFont="1" applyFill="1" applyBorder="1" applyAlignment="1">
      <alignment horizontal="center"/>
    </xf>
    <xf numFmtId="4" fontId="4" fillId="3" borderId="10" xfId="0" applyNumberFormat="1" applyFont="1" applyFill="1" applyBorder="1" applyAlignment="1">
      <alignment horizontal="center"/>
    </xf>
    <xf numFmtId="4" fontId="4" fillId="3" borderId="11" xfId="0" applyNumberFormat="1" applyFont="1" applyFill="1" applyBorder="1" applyAlignment="1">
      <alignment horizontal="center"/>
    </xf>
    <xf numFmtId="4" fontId="2" fillId="4" borderId="10" xfId="0" applyNumberFormat="1" applyFont="1" applyFill="1" applyBorder="1"/>
    <xf numFmtId="4" fontId="2" fillId="4" borderId="11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89"/>
  <sheetViews>
    <sheetView tabSelected="1" workbookViewId="0"/>
  </sheetViews>
  <sheetFormatPr baseColWidth="10" defaultRowHeight="14.4" x14ac:dyDescent="0.3"/>
  <cols>
    <col min="1" max="1" width="15.33203125" bestFit="1" customWidth="1"/>
    <col min="2" max="2" width="47.77734375" bestFit="1" customWidth="1"/>
    <col min="3" max="3" width="18.77734375" bestFit="1" customWidth="1"/>
    <col min="4" max="4" width="11.21875" style="22" bestFit="1" customWidth="1"/>
    <col min="5" max="21" width="9" style="22" bestFit="1" customWidth="1"/>
  </cols>
  <sheetData>
    <row r="1" spans="1:21" x14ac:dyDescent="0.3">
      <c r="A1" t="s">
        <v>0</v>
      </c>
      <c r="B1" s="1">
        <f ca="1">NOW()</f>
        <v>45051.54064525463</v>
      </c>
    </row>
    <row r="3" spans="1:21" x14ac:dyDescent="0.3">
      <c r="A3" s="2" t="s">
        <v>1</v>
      </c>
      <c r="B3" s="3" t="s">
        <v>2</v>
      </c>
      <c r="C3" s="4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</row>
    <row r="4" spans="1:21" x14ac:dyDescent="0.3">
      <c r="A4" s="5" t="s">
        <v>3</v>
      </c>
      <c r="B4" s="6" t="s">
        <v>4</v>
      </c>
      <c r="C4" s="4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</row>
    <row r="5" spans="1:21" ht="15.6" x14ac:dyDescent="0.3">
      <c r="A5" s="7"/>
      <c r="B5" s="7"/>
      <c r="C5" s="7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</row>
    <row r="6" spans="1:21" ht="15.6" x14ac:dyDescent="0.3">
      <c r="A6" s="8" t="s">
        <v>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10"/>
    </row>
    <row r="7" spans="1:21" ht="15.6" x14ac:dyDescent="0.3">
      <c r="A7" s="11" t="s">
        <v>6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3"/>
    </row>
    <row r="8" spans="1:21" ht="15.6" x14ac:dyDescent="0.3">
      <c r="A8" s="14" t="s">
        <v>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6"/>
    </row>
    <row r="9" spans="1:21" ht="15.6" x14ac:dyDescent="0.3">
      <c r="A9" s="17"/>
      <c r="B9" s="18"/>
      <c r="C9" s="18"/>
      <c r="D9" s="25"/>
      <c r="E9" s="25"/>
      <c r="F9" s="25"/>
      <c r="G9" s="25"/>
      <c r="H9" s="25"/>
      <c r="I9" s="25"/>
      <c r="J9" s="26" t="s">
        <v>24</v>
      </c>
      <c r="K9" s="27"/>
      <c r="L9" s="27"/>
      <c r="M9" s="27"/>
      <c r="N9" s="27"/>
      <c r="O9" s="27"/>
      <c r="P9" s="27"/>
      <c r="Q9" s="27"/>
      <c r="R9" s="27"/>
      <c r="S9" s="27"/>
      <c r="T9" s="27"/>
      <c r="U9" s="28"/>
    </row>
    <row r="10" spans="1:21" ht="15.6" x14ac:dyDescent="0.3">
      <c r="A10" s="19"/>
      <c r="B10" s="19"/>
      <c r="C10" s="19"/>
      <c r="D10" s="29"/>
      <c r="E10" s="30" t="s">
        <v>25</v>
      </c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2"/>
      <c r="Q10" s="29"/>
      <c r="R10" s="29"/>
      <c r="S10" s="29"/>
      <c r="T10" s="29"/>
      <c r="U10" s="29"/>
    </row>
    <row r="11" spans="1:21" x14ac:dyDescent="0.3">
      <c r="A11" s="20" t="s">
        <v>8</v>
      </c>
      <c r="B11" s="21" t="s">
        <v>9</v>
      </c>
      <c r="C11" s="21" t="s">
        <v>10</v>
      </c>
      <c r="D11" s="33" t="s">
        <v>11</v>
      </c>
      <c r="E11" s="33" t="s">
        <v>12</v>
      </c>
      <c r="F11" s="33" t="s">
        <v>13</v>
      </c>
      <c r="G11" s="33" t="s">
        <v>14</v>
      </c>
      <c r="H11" s="33" t="s">
        <v>15</v>
      </c>
      <c r="I11" s="33" t="s">
        <v>16</v>
      </c>
      <c r="J11" s="33" t="s">
        <v>17</v>
      </c>
      <c r="K11" s="33" t="s">
        <v>18</v>
      </c>
      <c r="L11" s="33" t="s">
        <v>19</v>
      </c>
      <c r="M11" s="33" t="s">
        <v>20</v>
      </c>
      <c r="N11" s="33" t="s">
        <v>21</v>
      </c>
      <c r="O11" s="33" t="s">
        <v>22</v>
      </c>
      <c r="P11" s="33" t="s">
        <v>23</v>
      </c>
      <c r="Q11" s="33" t="s">
        <v>12</v>
      </c>
      <c r="R11" s="33" t="s">
        <v>13</v>
      </c>
      <c r="S11" s="33" t="s">
        <v>14</v>
      </c>
      <c r="T11" s="33" t="s">
        <v>15</v>
      </c>
      <c r="U11" s="34" t="s">
        <v>16</v>
      </c>
    </row>
    <row r="12" spans="1:21" x14ac:dyDescent="0.3">
      <c r="A12">
        <v>14030020000</v>
      </c>
      <c r="B12" t="s">
        <v>26</v>
      </c>
      <c r="C12" t="s">
        <v>27</v>
      </c>
      <c r="E12" s="22">
        <v>87</v>
      </c>
      <c r="F12" s="22">
        <v>89</v>
      </c>
      <c r="G12" s="22">
        <v>89</v>
      </c>
      <c r="H12" s="22">
        <v>85</v>
      </c>
      <c r="I12" s="22">
        <v>56</v>
      </c>
      <c r="J12" s="22">
        <v>63</v>
      </c>
      <c r="K12" s="22">
        <v>84</v>
      </c>
      <c r="L12" s="22">
        <v>110</v>
      </c>
      <c r="M12" s="22">
        <v>117</v>
      </c>
      <c r="N12" s="22">
        <v>141</v>
      </c>
      <c r="O12" s="22">
        <v>149</v>
      </c>
      <c r="P12" s="22">
        <v>148</v>
      </c>
      <c r="Q12" s="22">
        <v>130</v>
      </c>
      <c r="R12" s="22">
        <v>109</v>
      </c>
      <c r="S12" s="22">
        <v>117</v>
      </c>
      <c r="T12" s="22">
        <v>80</v>
      </c>
      <c r="U12" s="22">
        <v>57</v>
      </c>
    </row>
    <row r="13" spans="1:21" x14ac:dyDescent="0.3">
      <c r="C13" t="s">
        <v>28</v>
      </c>
      <c r="D13" s="22">
        <v>264</v>
      </c>
      <c r="E13" s="22">
        <v>22</v>
      </c>
      <c r="F13" s="22">
        <v>10</v>
      </c>
      <c r="G13" s="22">
        <v>5</v>
      </c>
      <c r="H13" s="22">
        <v>8</v>
      </c>
      <c r="I13" s="22">
        <v>11</v>
      </c>
      <c r="J13" s="22">
        <v>29</v>
      </c>
      <c r="K13" s="22">
        <v>31</v>
      </c>
      <c r="L13" s="22">
        <v>31</v>
      </c>
      <c r="M13" s="22">
        <v>15</v>
      </c>
      <c r="N13" s="22">
        <v>35</v>
      </c>
      <c r="O13" s="22">
        <v>37</v>
      </c>
      <c r="P13" s="22">
        <v>30</v>
      </c>
    </row>
    <row r="14" spans="1:21" x14ac:dyDescent="0.3">
      <c r="C14" t="s">
        <v>29</v>
      </c>
      <c r="D14" s="22">
        <v>264</v>
      </c>
      <c r="J14" s="22">
        <v>22</v>
      </c>
      <c r="K14" s="22">
        <v>10</v>
      </c>
      <c r="L14" s="22">
        <v>5</v>
      </c>
      <c r="M14" s="22">
        <v>8</v>
      </c>
      <c r="N14" s="22">
        <v>11</v>
      </c>
      <c r="O14" s="22">
        <v>29</v>
      </c>
      <c r="P14" s="22">
        <v>31</v>
      </c>
      <c r="Q14" s="22">
        <v>32</v>
      </c>
      <c r="R14" s="22">
        <v>30</v>
      </c>
      <c r="S14" s="22">
        <v>15</v>
      </c>
      <c r="T14" s="22">
        <v>37</v>
      </c>
      <c r="U14" s="22">
        <v>34</v>
      </c>
    </row>
    <row r="15" spans="1:21" x14ac:dyDescent="0.3">
      <c r="C15" t="s">
        <v>30</v>
      </c>
      <c r="D15" s="22">
        <v>5277.2719999999999</v>
      </c>
      <c r="J15" s="22">
        <v>5909.09</v>
      </c>
      <c r="K15" s="22">
        <v>5200</v>
      </c>
      <c r="L15" s="22">
        <v>5200</v>
      </c>
      <c r="M15" s="22">
        <v>5250</v>
      </c>
      <c r="N15" s="22">
        <v>5090.9089999999997</v>
      </c>
      <c r="O15" s="22">
        <v>5172.4129999999996</v>
      </c>
      <c r="P15" s="22">
        <v>5193.5479999999998</v>
      </c>
      <c r="Q15" s="22">
        <v>5187.5</v>
      </c>
      <c r="R15" s="22">
        <v>5166.6660000000002</v>
      </c>
      <c r="S15" s="22">
        <v>5266.6660000000002</v>
      </c>
      <c r="T15" s="22">
        <v>5302.7020000000002</v>
      </c>
      <c r="U15" s="22">
        <v>5294.1170000000002</v>
      </c>
    </row>
    <row r="16" spans="1:21" x14ac:dyDescent="0.3">
      <c r="C16" t="s">
        <v>31</v>
      </c>
      <c r="D16" s="22">
        <v>1393.2</v>
      </c>
      <c r="J16" s="22">
        <v>130</v>
      </c>
      <c r="K16" s="22">
        <v>52</v>
      </c>
      <c r="L16" s="22">
        <v>26</v>
      </c>
      <c r="M16" s="22">
        <v>42</v>
      </c>
      <c r="N16" s="22">
        <v>56</v>
      </c>
      <c r="O16" s="22">
        <v>150</v>
      </c>
      <c r="P16" s="22">
        <v>161</v>
      </c>
      <c r="Q16" s="22">
        <v>166</v>
      </c>
      <c r="R16" s="22">
        <v>155</v>
      </c>
      <c r="S16" s="22">
        <v>79</v>
      </c>
      <c r="T16" s="22">
        <v>196.2</v>
      </c>
      <c r="U16" s="22">
        <v>180</v>
      </c>
    </row>
    <row r="17" spans="1:21" x14ac:dyDescent="0.3">
      <c r="C17" t="s">
        <v>32</v>
      </c>
      <c r="D17" s="22">
        <v>2.3860000000000001</v>
      </c>
      <c r="J17" s="22">
        <v>2.8</v>
      </c>
      <c r="K17" s="22">
        <v>2.2999999999999998</v>
      </c>
      <c r="L17" s="22">
        <v>2.2999999999999998</v>
      </c>
      <c r="M17" s="22">
        <v>2.6</v>
      </c>
      <c r="N17" s="22">
        <v>2.8</v>
      </c>
      <c r="O17" s="22">
        <v>2.7</v>
      </c>
      <c r="P17" s="22">
        <v>2.2000000000000002</v>
      </c>
      <c r="Q17" s="22">
        <v>2.0870000000000002</v>
      </c>
      <c r="R17" s="22">
        <v>3</v>
      </c>
      <c r="S17" s="22">
        <v>2.1720000000000002</v>
      </c>
      <c r="T17" s="22">
        <v>2.105</v>
      </c>
      <c r="U17" s="22">
        <v>2</v>
      </c>
    </row>
    <row r="18" spans="1:21" x14ac:dyDescent="0.3">
      <c r="A18">
        <v>14030030000</v>
      </c>
      <c r="B18" t="s">
        <v>33</v>
      </c>
      <c r="C18" t="s">
        <v>27</v>
      </c>
      <c r="E18" s="22">
        <v>52</v>
      </c>
      <c r="F18" s="22">
        <v>52</v>
      </c>
      <c r="G18" s="22">
        <v>42</v>
      </c>
      <c r="H18" s="22">
        <v>26</v>
      </c>
      <c r="I18" s="22">
        <v>8</v>
      </c>
      <c r="J18" s="22">
        <v>8</v>
      </c>
      <c r="K18" s="22">
        <v>8</v>
      </c>
      <c r="L18" s="22">
        <v>8</v>
      </c>
      <c r="M18" s="22">
        <v>8</v>
      </c>
      <c r="N18" s="22">
        <v>31</v>
      </c>
      <c r="O18" s="22">
        <v>54</v>
      </c>
      <c r="P18" s="22">
        <v>64</v>
      </c>
      <c r="Q18" s="22">
        <v>64</v>
      </c>
      <c r="R18" s="22">
        <v>64</v>
      </c>
      <c r="S18" s="22">
        <v>37</v>
      </c>
      <c r="T18" s="22">
        <v>10</v>
      </c>
      <c r="U18" s="22">
        <v>3</v>
      </c>
    </row>
    <row r="19" spans="1:21" x14ac:dyDescent="0.3">
      <c r="C19" t="s">
        <v>28</v>
      </c>
      <c r="D19" s="22">
        <v>72</v>
      </c>
      <c r="H19" s="22">
        <v>4</v>
      </c>
      <c r="I19" s="22">
        <v>4</v>
      </c>
      <c r="N19" s="22">
        <v>27</v>
      </c>
      <c r="O19" s="22">
        <v>27</v>
      </c>
      <c r="P19" s="22">
        <v>10</v>
      </c>
    </row>
    <row r="20" spans="1:21" x14ac:dyDescent="0.3">
      <c r="C20" t="s">
        <v>29</v>
      </c>
      <c r="D20" s="22">
        <v>72</v>
      </c>
      <c r="N20" s="22">
        <v>4</v>
      </c>
      <c r="O20" s="22">
        <v>4</v>
      </c>
      <c r="S20" s="22">
        <v>27</v>
      </c>
      <c r="T20" s="22">
        <v>27</v>
      </c>
      <c r="U20" s="22">
        <v>10</v>
      </c>
    </row>
    <row r="21" spans="1:21" x14ac:dyDescent="0.3">
      <c r="C21" t="s">
        <v>30</v>
      </c>
      <c r="D21" s="22">
        <v>5236.1109999999999</v>
      </c>
      <c r="N21" s="22">
        <v>5500</v>
      </c>
      <c r="O21" s="22">
        <v>5750</v>
      </c>
      <c r="S21" s="22">
        <v>5111.1109999999999</v>
      </c>
      <c r="T21" s="22">
        <v>5222.2219999999998</v>
      </c>
      <c r="U21" s="22">
        <v>5300</v>
      </c>
    </row>
    <row r="22" spans="1:21" x14ac:dyDescent="0.3">
      <c r="C22" t="s">
        <v>31</v>
      </c>
      <c r="D22" s="22">
        <v>377</v>
      </c>
      <c r="N22" s="22">
        <v>22</v>
      </c>
      <c r="O22" s="22">
        <v>23</v>
      </c>
      <c r="S22" s="22">
        <v>138</v>
      </c>
      <c r="T22" s="22">
        <v>141</v>
      </c>
      <c r="U22" s="22">
        <v>53</v>
      </c>
    </row>
    <row r="23" spans="1:21" x14ac:dyDescent="0.3">
      <c r="C23" t="s">
        <v>32</v>
      </c>
      <c r="D23" s="22">
        <v>4.2709999999999999</v>
      </c>
      <c r="N23" s="22">
        <v>4.5</v>
      </c>
      <c r="O23" s="22">
        <v>4.2</v>
      </c>
      <c r="S23" s="22">
        <v>4.1680000000000001</v>
      </c>
      <c r="T23" s="22">
        <v>4.4130000000000003</v>
      </c>
      <c r="U23" s="22">
        <v>4.0979999999999999</v>
      </c>
    </row>
    <row r="24" spans="1:21" x14ac:dyDescent="0.3">
      <c r="A24">
        <v>15010080000</v>
      </c>
      <c r="B24" t="s">
        <v>34</v>
      </c>
      <c r="C24" t="s">
        <v>27</v>
      </c>
      <c r="E24" s="22">
        <v>6867</v>
      </c>
      <c r="F24" s="22">
        <v>6867</v>
      </c>
      <c r="G24" s="22">
        <v>6867</v>
      </c>
      <c r="H24" s="22">
        <v>6867</v>
      </c>
      <c r="I24" s="22">
        <v>6867</v>
      </c>
      <c r="J24" s="22">
        <v>6867</v>
      </c>
      <c r="K24" s="22">
        <v>6867</v>
      </c>
      <c r="L24" s="22">
        <v>6867</v>
      </c>
      <c r="M24" s="22">
        <v>7247</v>
      </c>
      <c r="N24" s="22">
        <v>7707</v>
      </c>
      <c r="O24" s="22">
        <v>7707</v>
      </c>
      <c r="P24" s="22">
        <v>7707</v>
      </c>
      <c r="Q24" s="22">
        <v>7707</v>
      </c>
      <c r="R24" s="22">
        <v>7707</v>
      </c>
      <c r="S24" s="22">
        <v>7707</v>
      </c>
      <c r="T24" s="22">
        <v>7707</v>
      </c>
      <c r="U24" s="22">
        <v>7707</v>
      </c>
    </row>
    <row r="25" spans="1:21" x14ac:dyDescent="0.3">
      <c r="C25" t="s">
        <v>28</v>
      </c>
      <c r="D25" s="22">
        <v>840</v>
      </c>
      <c r="M25" s="22">
        <v>380</v>
      </c>
      <c r="N25" s="22">
        <v>460</v>
      </c>
    </row>
    <row r="26" spans="1:21" x14ac:dyDescent="0.3">
      <c r="C26" t="s">
        <v>29</v>
      </c>
      <c r="D26" s="22">
        <v>840</v>
      </c>
    </row>
    <row r="27" spans="1:21" x14ac:dyDescent="0.3">
      <c r="C27" t="s">
        <v>30</v>
      </c>
      <c r="D27" s="22">
        <v>4738.0950000000003</v>
      </c>
    </row>
    <row r="28" spans="1:21" x14ac:dyDescent="0.3">
      <c r="C28" t="s">
        <v>31</v>
      </c>
      <c r="D28" s="22">
        <v>3980</v>
      </c>
      <c r="T28" s="22">
        <v>1680</v>
      </c>
      <c r="U28" s="22">
        <v>2300</v>
      </c>
    </row>
    <row r="29" spans="1:21" x14ac:dyDescent="0.3">
      <c r="C29" t="s">
        <v>32</v>
      </c>
      <c r="D29" s="22">
        <v>10</v>
      </c>
      <c r="T29" s="22">
        <v>10</v>
      </c>
      <c r="U29" s="22">
        <v>10</v>
      </c>
    </row>
    <row r="30" spans="1:21" x14ac:dyDescent="0.3">
      <c r="A30">
        <v>12010010000</v>
      </c>
      <c r="B30" t="s">
        <v>35</v>
      </c>
      <c r="C30" t="s">
        <v>27</v>
      </c>
      <c r="E30" s="22">
        <v>956</v>
      </c>
      <c r="F30" s="22">
        <v>956</v>
      </c>
      <c r="G30" s="22">
        <v>956</v>
      </c>
      <c r="H30" s="22">
        <v>956</v>
      </c>
      <c r="I30" s="22">
        <v>991</v>
      </c>
      <c r="J30" s="22">
        <v>991</v>
      </c>
      <c r="K30" s="22">
        <v>991</v>
      </c>
      <c r="L30" s="22">
        <v>991</v>
      </c>
      <c r="M30" s="22">
        <v>991</v>
      </c>
      <c r="N30" s="22">
        <v>991</v>
      </c>
      <c r="O30" s="22">
        <v>991</v>
      </c>
      <c r="P30" s="22">
        <v>991</v>
      </c>
      <c r="Q30" s="22">
        <v>991</v>
      </c>
      <c r="R30" s="22">
        <v>991</v>
      </c>
      <c r="S30" s="22">
        <v>991</v>
      </c>
      <c r="T30" s="22">
        <v>991</v>
      </c>
      <c r="U30" s="22">
        <v>991</v>
      </c>
    </row>
    <row r="31" spans="1:21" x14ac:dyDescent="0.3">
      <c r="C31" t="s">
        <v>28</v>
      </c>
      <c r="D31" s="22">
        <v>35</v>
      </c>
      <c r="I31" s="22">
        <v>35</v>
      </c>
    </row>
    <row r="32" spans="1:21" x14ac:dyDescent="0.3">
      <c r="C32" t="s">
        <v>29</v>
      </c>
      <c r="D32" s="22">
        <v>990</v>
      </c>
    </row>
    <row r="33" spans="1:21" x14ac:dyDescent="0.3">
      <c r="C33" t="s">
        <v>30</v>
      </c>
      <c r="D33" s="22">
        <v>30311.111000000001</v>
      </c>
    </row>
    <row r="34" spans="1:21" x14ac:dyDescent="0.3">
      <c r="C34" t="s">
        <v>31</v>
      </c>
      <c r="D34" s="22">
        <v>30008</v>
      </c>
      <c r="J34" s="22">
        <v>2828</v>
      </c>
      <c r="K34" s="22">
        <v>2776</v>
      </c>
      <c r="L34" s="22">
        <v>2665</v>
      </c>
      <c r="M34" s="22">
        <v>2677</v>
      </c>
      <c r="N34" s="22">
        <v>2485</v>
      </c>
      <c r="O34" s="22">
        <v>2557</v>
      </c>
      <c r="P34" s="22">
        <v>2488</v>
      </c>
      <c r="Q34" s="22">
        <v>2445</v>
      </c>
      <c r="R34" s="22">
        <v>2250</v>
      </c>
      <c r="S34" s="22">
        <v>2328</v>
      </c>
      <c r="T34" s="22">
        <v>2207</v>
      </c>
      <c r="U34" s="22">
        <v>2302</v>
      </c>
    </row>
    <row r="35" spans="1:21" x14ac:dyDescent="0.3">
      <c r="C35" t="s">
        <v>32</v>
      </c>
      <c r="D35" s="22">
        <v>0.52900000000000003</v>
      </c>
      <c r="J35" s="22">
        <v>0.48599999999999999</v>
      </c>
      <c r="K35" s="22">
        <v>0.48899999999999999</v>
      </c>
      <c r="L35" s="22">
        <v>0.5</v>
      </c>
      <c r="M35" s="22">
        <v>0.52100000000000002</v>
      </c>
      <c r="N35" s="22">
        <v>0.51300000000000001</v>
      </c>
      <c r="O35" s="22">
        <v>0.52600000000000002</v>
      </c>
      <c r="P35" s="22">
        <v>0.54</v>
      </c>
      <c r="Q35" s="22">
        <v>0.55000000000000004</v>
      </c>
      <c r="R35" s="22">
        <v>0.56000000000000005</v>
      </c>
      <c r="S35" s="22">
        <v>0.55300000000000005</v>
      </c>
      <c r="T35" s="22">
        <v>0.56200000000000006</v>
      </c>
      <c r="U35" s="22">
        <v>0.57499999999999996</v>
      </c>
    </row>
    <row r="36" spans="1:21" x14ac:dyDescent="0.3">
      <c r="A36">
        <v>15020020107</v>
      </c>
      <c r="B36" t="s">
        <v>36</v>
      </c>
      <c r="C36" t="s">
        <v>27</v>
      </c>
      <c r="E36" s="22">
        <v>3010</v>
      </c>
      <c r="F36" s="22">
        <v>3020</v>
      </c>
      <c r="G36" s="22">
        <v>3040</v>
      </c>
      <c r="H36" s="22">
        <v>3040</v>
      </c>
      <c r="I36" s="22">
        <v>3040</v>
      </c>
      <c r="J36" s="22">
        <v>3040</v>
      </c>
      <c r="K36" s="22">
        <v>3040</v>
      </c>
      <c r="L36" s="22">
        <v>3040</v>
      </c>
      <c r="M36" s="22">
        <v>3040</v>
      </c>
      <c r="N36" s="22">
        <v>3040</v>
      </c>
      <c r="O36" s="22">
        <v>3251</v>
      </c>
      <c r="P36" s="22">
        <v>3431</v>
      </c>
      <c r="Q36" s="22">
        <v>3604</v>
      </c>
      <c r="R36" s="22">
        <v>3604</v>
      </c>
      <c r="S36" s="22">
        <v>3604</v>
      </c>
      <c r="T36" s="22">
        <v>3604</v>
      </c>
      <c r="U36" s="22">
        <v>3604</v>
      </c>
    </row>
    <row r="37" spans="1:21" x14ac:dyDescent="0.3">
      <c r="C37" t="s">
        <v>28</v>
      </c>
      <c r="D37" s="22">
        <v>529</v>
      </c>
      <c r="E37" s="22">
        <v>108</v>
      </c>
      <c r="F37" s="22">
        <v>10</v>
      </c>
      <c r="G37" s="22">
        <v>20</v>
      </c>
      <c r="O37" s="22">
        <v>211</v>
      </c>
      <c r="P37" s="22">
        <v>180</v>
      </c>
    </row>
    <row r="38" spans="1:21" x14ac:dyDescent="0.3">
      <c r="C38" t="s">
        <v>31</v>
      </c>
      <c r="D38" s="22">
        <v>1951</v>
      </c>
      <c r="J38" s="22">
        <v>37</v>
      </c>
      <c r="K38" s="22">
        <v>589</v>
      </c>
      <c r="L38" s="22">
        <v>589</v>
      </c>
      <c r="M38" s="22">
        <v>460</v>
      </c>
      <c r="N38" s="22">
        <v>276</v>
      </c>
    </row>
    <row r="39" spans="1:21" x14ac:dyDescent="0.3">
      <c r="C39" t="s">
        <v>32</v>
      </c>
      <c r="D39" s="22">
        <v>6.2329999999999997</v>
      </c>
      <c r="J39" s="22">
        <v>6.3</v>
      </c>
      <c r="K39" s="22">
        <v>6.2750000000000004</v>
      </c>
      <c r="L39" s="22">
        <v>6.2249999999999996</v>
      </c>
      <c r="M39" s="22">
        <v>6.2279999999999998</v>
      </c>
      <c r="N39" s="22">
        <v>6.16</v>
      </c>
    </row>
    <row r="40" spans="1:21" x14ac:dyDescent="0.3">
      <c r="A40">
        <v>15020020101</v>
      </c>
      <c r="B40" t="s">
        <v>37</v>
      </c>
      <c r="C40" t="s">
        <v>27</v>
      </c>
      <c r="E40" s="22">
        <v>12615</v>
      </c>
      <c r="F40" s="22">
        <v>12615</v>
      </c>
      <c r="G40" s="22">
        <v>12615</v>
      </c>
      <c r="H40" s="22">
        <v>12615</v>
      </c>
      <c r="I40" s="22">
        <v>12615</v>
      </c>
      <c r="J40" s="22">
        <v>12615</v>
      </c>
      <c r="K40" s="22">
        <v>12615</v>
      </c>
      <c r="L40" s="22">
        <v>12615</v>
      </c>
      <c r="M40" s="22">
        <v>12615</v>
      </c>
      <c r="N40" s="22">
        <v>12615</v>
      </c>
      <c r="O40" s="22">
        <v>12615</v>
      </c>
      <c r="P40" s="22">
        <v>12615</v>
      </c>
      <c r="Q40" s="22">
        <v>12615</v>
      </c>
      <c r="R40" s="22">
        <v>12615</v>
      </c>
      <c r="S40" s="22">
        <v>12615</v>
      </c>
      <c r="T40" s="22">
        <v>12615</v>
      </c>
      <c r="U40" s="22">
        <v>12615</v>
      </c>
    </row>
    <row r="41" spans="1:21" x14ac:dyDescent="0.3">
      <c r="A41">
        <v>14030060000</v>
      </c>
      <c r="B41" t="s">
        <v>38</v>
      </c>
      <c r="C41" t="s">
        <v>27</v>
      </c>
      <c r="E41" s="22">
        <v>9</v>
      </c>
      <c r="F41" s="22">
        <v>10</v>
      </c>
      <c r="G41" s="22">
        <v>11</v>
      </c>
      <c r="H41" s="22">
        <v>12</v>
      </c>
      <c r="I41" s="22">
        <v>13</v>
      </c>
      <c r="J41" s="22">
        <v>11</v>
      </c>
      <c r="K41" s="22">
        <v>10</v>
      </c>
      <c r="L41" s="22">
        <v>9</v>
      </c>
      <c r="M41" s="22">
        <v>10</v>
      </c>
      <c r="N41" s="22">
        <v>10</v>
      </c>
      <c r="O41" s="22">
        <v>10</v>
      </c>
      <c r="P41" s="22">
        <v>9</v>
      </c>
      <c r="Q41" s="22">
        <v>8</v>
      </c>
      <c r="R41" s="22">
        <v>10</v>
      </c>
      <c r="S41" s="22">
        <v>12</v>
      </c>
      <c r="T41" s="22">
        <v>14</v>
      </c>
      <c r="U41" s="22">
        <v>14</v>
      </c>
    </row>
    <row r="42" spans="1:21" x14ac:dyDescent="0.3">
      <c r="C42" t="s">
        <v>28</v>
      </c>
      <c r="D42" s="22">
        <v>38</v>
      </c>
      <c r="E42" s="22">
        <v>4</v>
      </c>
      <c r="F42" s="22">
        <v>4</v>
      </c>
      <c r="G42" s="22">
        <v>4</v>
      </c>
      <c r="H42" s="22">
        <v>4</v>
      </c>
      <c r="I42" s="22">
        <v>4</v>
      </c>
      <c r="J42" s="22">
        <v>3</v>
      </c>
      <c r="K42" s="22">
        <v>3</v>
      </c>
      <c r="L42" s="22">
        <v>3</v>
      </c>
      <c r="M42" s="22">
        <v>4</v>
      </c>
      <c r="N42" s="22">
        <v>3</v>
      </c>
      <c r="P42" s="22">
        <v>2</v>
      </c>
    </row>
    <row r="43" spans="1:21" x14ac:dyDescent="0.3">
      <c r="C43" t="s">
        <v>29</v>
      </c>
      <c r="D43" s="22">
        <v>37</v>
      </c>
      <c r="J43" s="22">
        <v>5</v>
      </c>
      <c r="K43" s="22">
        <v>4</v>
      </c>
      <c r="L43" s="22">
        <v>4</v>
      </c>
      <c r="M43" s="22">
        <v>3</v>
      </c>
      <c r="N43" s="22">
        <v>3</v>
      </c>
      <c r="P43" s="22">
        <v>3</v>
      </c>
      <c r="Q43" s="22">
        <v>4</v>
      </c>
      <c r="R43" s="22">
        <v>2</v>
      </c>
      <c r="S43" s="22">
        <v>2</v>
      </c>
      <c r="T43" s="22">
        <v>3</v>
      </c>
      <c r="U43" s="22">
        <v>4</v>
      </c>
    </row>
    <row r="44" spans="1:21" x14ac:dyDescent="0.3">
      <c r="C44" t="s">
        <v>30</v>
      </c>
      <c r="D44" s="22">
        <v>8054.0540000000001</v>
      </c>
      <c r="J44" s="22">
        <v>8400</v>
      </c>
      <c r="K44" s="22">
        <v>6250</v>
      </c>
      <c r="L44" s="22">
        <v>8000</v>
      </c>
      <c r="M44" s="22">
        <v>8333.3330000000005</v>
      </c>
      <c r="N44" s="22">
        <v>8333.3330000000005</v>
      </c>
      <c r="P44" s="22">
        <v>8333.3330000000005</v>
      </c>
      <c r="Q44" s="22">
        <v>8250</v>
      </c>
      <c r="R44" s="22">
        <v>8000</v>
      </c>
      <c r="S44" s="22">
        <v>7500</v>
      </c>
      <c r="T44" s="22">
        <v>8333.3330000000005</v>
      </c>
      <c r="U44" s="22">
        <v>8750</v>
      </c>
    </row>
    <row r="45" spans="1:21" x14ac:dyDescent="0.3">
      <c r="C45" t="s">
        <v>31</v>
      </c>
      <c r="D45" s="22">
        <v>298</v>
      </c>
      <c r="J45" s="22">
        <v>42</v>
      </c>
      <c r="K45" s="22">
        <v>25</v>
      </c>
      <c r="L45" s="22">
        <v>32</v>
      </c>
      <c r="M45" s="22">
        <v>25</v>
      </c>
      <c r="N45" s="22">
        <v>25</v>
      </c>
      <c r="P45" s="22">
        <v>25</v>
      </c>
      <c r="Q45" s="22">
        <v>33</v>
      </c>
      <c r="R45" s="22">
        <v>16</v>
      </c>
      <c r="S45" s="22">
        <v>15</v>
      </c>
      <c r="T45" s="22">
        <v>25</v>
      </c>
      <c r="U45" s="22">
        <v>35</v>
      </c>
    </row>
    <row r="46" spans="1:21" x14ac:dyDescent="0.3">
      <c r="C46" t="s">
        <v>32</v>
      </c>
      <c r="D46" s="22">
        <v>1.556</v>
      </c>
      <c r="J46" s="22">
        <v>1.5</v>
      </c>
      <c r="K46" s="22">
        <v>1.5</v>
      </c>
      <c r="L46" s="22">
        <v>1.6</v>
      </c>
      <c r="M46" s="22">
        <v>1.5</v>
      </c>
      <c r="N46" s="22">
        <v>1.6</v>
      </c>
      <c r="P46" s="22">
        <v>1.5</v>
      </c>
      <c r="Q46" s="22">
        <v>1.6</v>
      </c>
      <c r="R46" s="22">
        <v>1.7</v>
      </c>
      <c r="S46" s="22">
        <v>1.5</v>
      </c>
      <c r="T46" s="22">
        <v>1.6</v>
      </c>
      <c r="U46" s="22">
        <v>1.56</v>
      </c>
    </row>
    <row r="47" spans="1:21" x14ac:dyDescent="0.3">
      <c r="A47">
        <v>14010020000</v>
      </c>
      <c r="B47" t="s">
        <v>39</v>
      </c>
      <c r="C47" t="s">
        <v>27</v>
      </c>
      <c r="F47" s="22">
        <v>130</v>
      </c>
      <c r="G47" s="22">
        <v>1610</v>
      </c>
      <c r="H47" s="22">
        <v>3783</v>
      </c>
      <c r="I47" s="22">
        <v>5318</v>
      </c>
      <c r="J47" s="22">
        <v>5613</v>
      </c>
      <c r="K47" s="22">
        <v>4213</v>
      </c>
      <c r="L47" s="22">
        <v>2643</v>
      </c>
      <c r="M47" s="22">
        <v>1363</v>
      </c>
      <c r="N47" s="22">
        <v>18</v>
      </c>
      <c r="S47" s="22">
        <v>330</v>
      </c>
      <c r="T47" s="22">
        <v>3600</v>
      </c>
      <c r="U47" s="22">
        <v>5050</v>
      </c>
    </row>
    <row r="48" spans="1:21" x14ac:dyDescent="0.3">
      <c r="C48" t="s">
        <v>28</v>
      </c>
      <c r="D48" s="22">
        <v>5613</v>
      </c>
      <c r="F48" s="22">
        <v>130</v>
      </c>
      <c r="G48" s="22">
        <v>1480</v>
      </c>
      <c r="H48" s="22">
        <v>2173</v>
      </c>
      <c r="I48" s="22">
        <v>1535</v>
      </c>
      <c r="J48" s="22">
        <v>295</v>
      </c>
    </row>
    <row r="49" spans="1:21" x14ac:dyDescent="0.3">
      <c r="C49" t="s">
        <v>29</v>
      </c>
      <c r="D49" s="22">
        <v>5613</v>
      </c>
      <c r="K49" s="22">
        <v>1400</v>
      </c>
      <c r="L49" s="22">
        <v>1570</v>
      </c>
      <c r="M49" s="22">
        <v>1280</v>
      </c>
      <c r="N49" s="22">
        <v>1345</v>
      </c>
      <c r="O49" s="22">
        <v>18</v>
      </c>
    </row>
    <row r="50" spans="1:21" x14ac:dyDescent="0.3">
      <c r="C50" t="s">
        <v>30</v>
      </c>
      <c r="D50" s="22">
        <v>10768.751</v>
      </c>
      <c r="K50" s="22">
        <v>10857.142</v>
      </c>
      <c r="L50" s="22">
        <v>11273.885</v>
      </c>
      <c r="M50" s="22">
        <v>10156.25</v>
      </c>
      <c r="N50" s="22">
        <v>10669.144</v>
      </c>
      <c r="O50" s="22">
        <v>10833.333000000001</v>
      </c>
    </row>
    <row r="51" spans="1:21" x14ac:dyDescent="0.3">
      <c r="C51" t="s">
        <v>31</v>
      </c>
      <c r="D51" s="22">
        <v>60445</v>
      </c>
      <c r="K51" s="22">
        <v>15200</v>
      </c>
      <c r="L51" s="22">
        <v>17700</v>
      </c>
      <c r="M51" s="22">
        <v>13000</v>
      </c>
      <c r="N51" s="22">
        <v>14350</v>
      </c>
      <c r="O51" s="22">
        <v>195</v>
      </c>
    </row>
    <row r="52" spans="1:21" x14ac:dyDescent="0.3">
      <c r="C52" t="s">
        <v>32</v>
      </c>
      <c r="D52" s="22">
        <v>1.3380000000000001</v>
      </c>
      <c r="K52" s="22">
        <v>1.33</v>
      </c>
      <c r="L52" s="22">
        <v>1.3260000000000001</v>
      </c>
      <c r="M52" s="22">
        <v>1.403</v>
      </c>
      <c r="N52" s="22">
        <v>1.3</v>
      </c>
      <c r="O52" s="22">
        <v>1.47</v>
      </c>
    </row>
    <row r="53" spans="1:21" x14ac:dyDescent="0.3">
      <c r="A53">
        <v>14060010000</v>
      </c>
      <c r="B53" t="s">
        <v>40</v>
      </c>
      <c r="C53" t="s">
        <v>27</v>
      </c>
    </row>
    <row r="54" spans="1:21" x14ac:dyDescent="0.3">
      <c r="A54">
        <v>14030070000</v>
      </c>
      <c r="B54" t="s">
        <v>41</v>
      </c>
      <c r="C54" t="s">
        <v>27</v>
      </c>
      <c r="E54" s="22">
        <v>14</v>
      </c>
      <c r="F54" s="22">
        <v>15</v>
      </c>
      <c r="G54" s="22">
        <v>16</v>
      </c>
      <c r="H54" s="22">
        <v>15</v>
      </c>
      <c r="I54" s="22">
        <v>14</v>
      </c>
      <c r="J54" s="22">
        <v>12</v>
      </c>
      <c r="K54" s="22">
        <v>11</v>
      </c>
      <c r="L54" s="22">
        <v>10</v>
      </c>
      <c r="M54" s="22">
        <v>10</v>
      </c>
      <c r="N54" s="22">
        <v>9</v>
      </c>
      <c r="O54" s="22">
        <v>9</v>
      </c>
      <c r="P54" s="22">
        <v>8</v>
      </c>
      <c r="Q54" s="22">
        <v>9</v>
      </c>
      <c r="R54" s="22">
        <v>12</v>
      </c>
      <c r="S54" s="22">
        <v>12</v>
      </c>
      <c r="T54" s="22">
        <v>12</v>
      </c>
      <c r="U54" s="22">
        <v>13</v>
      </c>
    </row>
    <row r="55" spans="1:21" x14ac:dyDescent="0.3">
      <c r="C55" t="s">
        <v>28</v>
      </c>
      <c r="D55" s="22">
        <v>42</v>
      </c>
      <c r="E55" s="22">
        <v>5</v>
      </c>
      <c r="F55" s="22">
        <v>5</v>
      </c>
      <c r="G55" s="22">
        <v>5</v>
      </c>
      <c r="H55" s="22">
        <v>4</v>
      </c>
      <c r="I55" s="22">
        <v>4</v>
      </c>
      <c r="J55" s="22">
        <v>3</v>
      </c>
      <c r="K55" s="22">
        <v>3</v>
      </c>
      <c r="L55" s="22">
        <v>3</v>
      </c>
      <c r="M55" s="22">
        <v>3</v>
      </c>
      <c r="N55" s="22">
        <v>2</v>
      </c>
      <c r="O55" s="22">
        <v>3</v>
      </c>
      <c r="P55" s="22">
        <v>2</v>
      </c>
    </row>
    <row r="56" spans="1:21" x14ac:dyDescent="0.3">
      <c r="C56" t="s">
        <v>29</v>
      </c>
      <c r="D56" s="22">
        <v>37</v>
      </c>
      <c r="J56" s="22">
        <v>5</v>
      </c>
      <c r="K56" s="22">
        <v>4</v>
      </c>
      <c r="L56" s="22">
        <v>4</v>
      </c>
      <c r="M56" s="22">
        <v>3</v>
      </c>
      <c r="N56" s="22">
        <v>3</v>
      </c>
      <c r="O56" s="22">
        <v>3</v>
      </c>
      <c r="P56" s="22">
        <v>3</v>
      </c>
      <c r="Q56" s="22">
        <v>3</v>
      </c>
      <c r="R56" s="22">
        <v>2</v>
      </c>
      <c r="T56" s="22">
        <v>4</v>
      </c>
      <c r="U56" s="22">
        <v>3</v>
      </c>
    </row>
    <row r="57" spans="1:21" x14ac:dyDescent="0.3">
      <c r="C57" t="s">
        <v>30</v>
      </c>
      <c r="D57" s="22">
        <v>11081.081</v>
      </c>
      <c r="J57" s="22">
        <v>10400</v>
      </c>
      <c r="K57" s="22">
        <v>11250</v>
      </c>
      <c r="L57" s="22">
        <v>11250</v>
      </c>
      <c r="M57" s="22">
        <v>11333.333000000001</v>
      </c>
      <c r="N57" s="22">
        <v>11333.333000000001</v>
      </c>
      <c r="O57" s="22">
        <v>11333.333000000001</v>
      </c>
      <c r="P57" s="22">
        <v>11333.333000000001</v>
      </c>
      <c r="Q57" s="22">
        <v>11333.333000000001</v>
      </c>
      <c r="R57" s="22">
        <v>10500</v>
      </c>
      <c r="T57" s="22">
        <v>10750</v>
      </c>
      <c r="U57" s="22">
        <v>11333.333000000001</v>
      </c>
    </row>
    <row r="58" spans="1:21" x14ac:dyDescent="0.3">
      <c r="C58" t="s">
        <v>31</v>
      </c>
      <c r="D58" s="22">
        <v>410</v>
      </c>
      <c r="J58" s="22">
        <v>52</v>
      </c>
      <c r="K58" s="22">
        <v>45</v>
      </c>
      <c r="L58" s="22">
        <v>45</v>
      </c>
      <c r="M58" s="22">
        <v>34</v>
      </c>
      <c r="N58" s="22">
        <v>34</v>
      </c>
      <c r="O58" s="22">
        <v>34</v>
      </c>
      <c r="P58" s="22">
        <v>34</v>
      </c>
      <c r="Q58" s="22">
        <v>34</v>
      </c>
      <c r="R58" s="22">
        <v>21</v>
      </c>
      <c r="T58" s="22">
        <v>43</v>
      </c>
      <c r="U58" s="22">
        <v>34</v>
      </c>
    </row>
    <row r="59" spans="1:21" x14ac:dyDescent="0.3">
      <c r="C59" t="s">
        <v>32</v>
      </c>
      <c r="D59" s="22">
        <v>1.506</v>
      </c>
      <c r="J59" s="22">
        <v>1.6</v>
      </c>
      <c r="K59" s="22">
        <v>1.5</v>
      </c>
      <c r="L59" s="22">
        <v>1.4</v>
      </c>
      <c r="M59" s="22">
        <v>1.5</v>
      </c>
      <c r="N59" s="22">
        <v>1.45</v>
      </c>
      <c r="O59" s="22">
        <v>1.5</v>
      </c>
      <c r="P59" s="22">
        <v>1.48</v>
      </c>
      <c r="Q59" s="22">
        <v>1.5</v>
      </c>
      <c r="R59" s="22">
        <v>1.6</v>
      </c>
      <c r="T59" s="22">
        <v>1.5</v>
      </c>
      <c r="U59" s="22">
        <v>1.56</v>
      </c>
    </row>
    <row r="60" spans="1:21" x14ac:dyDescent="0.3">
      <c r="A60">
        <v>14040030000</v>
      </c>
      <c r="B60" t="s">
        <v>42</v>
      </c>
      <c r="C60" t="s">
        <v>27</v>
      </c>
      <c r="E60" s="22">
        <v>1299</v>
      </c>
      <c r="F60" s="22">
        <v>1019</v>
      </c>
      <c r="G60" s="22">
        <v>666</v>
      </c>
      <c r="H60" s="22">
        <v>632</v>
      </c>
      <c r="I60" s="22">
        <v>254</v>
      </c>
      <c r="J60" s="22">
        <v>211</v>
      </c>
      <c r="K60" s="22">
        <v>242</v>
      </c>
      <c r="L60" s="22">
        <v>213</v>
      </c>
      <c r="M60" s="22">
        <v>682</v>
      </c>
      <c r="N60" s="22">
        <v>1272</v>
      </c>
      <c r="O60" s="22">
        <v>1503</v>
      </c>
      <c r="P60" s="22">
        <v>1528</v>
      </c>
      <c r="Q60" s="22">
        <v>1614</v>
      </c>
      <c r="R60" s="22">
        <v>1267</v>
      </c>
      <c r="S60" s="22">
        <v>783</v>
      </c>
      <c r="T60" s="22">
        <v>555</v>
      </c>
      <c r="U60" s="22">
        <v>437</v>
      </c>
    </row>
    <row r="61" spans="1:21" x14ac:dyDescent="0.3">
      <c r="C61" t="s">
        <v>28</v>
      </c>
      <c r="D61" s="22">
        <v>1853</v>
      </c>
      <c r="E61" s="22">
        <v>78</v>
      </c>
      <c r="F61" s="22">
        <v>5</v>
      </c>
      <c r="G61" s="22">
        <v>67</v>
      </c>
      <c r="H61" s="22">
        <v>49</v>
      </c>
      <c r="I61" s="22">
        <v>55</v>
      </c>
      <c r="J61" s="22">
        <v>35</v>
      </c>
      <c r="K61" s="22">
        <v>36</v>
      </c>
      <c r="L61" s="22">
        <v>36</v>
      </c>
      <c r="M61" s="22">
        <v>526</v>
      </c>
      <c r="N61" s="22">
        <v>635</v>
      </c>
      <c r="O61" s="22">
        <v>263</v>
      </c>
      <c r="P61" s="22">
        <v>68</v>
      </c>
    </row>
    <row r="62" spans="1:21" x14ac:dyDescent="0.3">
      <c r="C62" t="s">
        <v>29</v>
      </c>
      <c r="D62" s="22">
        <v>1853</v>
      </c>
      <c r="J62" s="22">
        <v>78</v>
      </c>
      <c r="K62" s="22">
        <v>5</v>
      </c>
      <c r="L62" s="22">
        <v>65</v>
      </c>
      <c r="M62" s="22">
        <v>57</v>
      </c>
      <c r="N62" s="22">
        <v>45</v>
      </c>
      <c r="O62" s="22">
        <v>32</v>
      </c>
      <c r="P62" s="22">
        <v>43</v>
      </c>
      <c r="Q62" s="22">
        <v>36</v>
      </c>
      <c r="R62" s="22">
        <v>431</v>
      </c>
      <c r="S62" s="22">
        <v>581</v>
      </c>
      <c r="T62" s="22">
        <v>311</v>
      </c>
      <c r="U62" s="22">
        <v>169</v>
      </c>
    </row>
    <row r="63" spans="1:21" x14ac:dyDescent="0.3">
      <c r="C63" t="s">
        <v>30</v>
      </c>
      <c r="D63" s="22">
        <v>20794.386999999999</v>
      </c>
      <c r="J63" s="22">
        <v>21153.846000000001</v>
      </c>
      <c r="K63" s="22">
        <v>21600</v>
      </c>
      <c r="L63" s="22">
        <v>20507.691999999999</v>
      </c>
      <c r="M63" s="22">
        <v>21263.156999999999</v>
      </c>
      <c r="N63" s="22">
        <v>20666.666000000001</v>
      </c>
      <c r="O63" s="22">
        <v>20468.75</v>
      </c>
      <c r="P63" s="22">
        <v>20930.232</v>
      </c>
      <c r="Q63" s="22">
        <v>22777.776999999998</v>
      </c>
      <c r="R63" s="22">
        <v>20976.797999999999</v>
      </c>
      <c r="S63" s="22">
        <v>20943.201000000001</v>
      </c>
      <c r="T63" s="22">
        <v>20485.53</v>
      </c>
      <c r="U63" s="22">
        <v>19786.982</v>
      </c>
    </row>
    <row r="64" spans="1:21" x14ac:dyDescent="0.3">
      <c r="C64" t="s">
        <v>31</v>
      </c>
      <c r="D64" s="22">
        <v>38532</v>
      </c>
      <c r="J64" s="22">
        <v>1650</v>
      </c>
      <c r="K64" s="22">
        <v>108</v>
      </c>
      <c r="L64" s="22">
        <v>1333</v>
      </c>
      <c r="M64" s="22">
        <v>1212</v>
      </c>
      <c r="N64" s="22">
        <v>930</v>
      </c>
      <c r="O64" s="22">
        <v>655</v>
      </c>
      <c r="P64" s="22">
        <v>900</v>
      </c>
      <c r="Q64" s="22">
        <v>820</v>
      </c>
      <c r="R64" s="22">
        <v>9041</v>
      </c>
      <c r="S64" s="22">
        <v>12168</v>
      </c>
      <c r="T64" s="22">
        <v>6371</v>
      </c>
      <c r="U64" s="22">
        <v>3344</v>
      </c>
    </row>
    <row r="65" spans="1:21" x14ac:dyDescent="0.3">
      <c r="C65" t="s">
        <v>32</v>
      </c>
      <c r="D65" s="22">
        <v>1.32</v>
      </c>
      <c r="J65" s="22">
        <v>1.0580000000000001</v>
      </c>
      <c r="K65" s="22">
        <v>0.85</v>
      </c>
      <c r="L65" s="22">
        <v>0.84499999999999997</v>
      </c>
      <c r="M65" s="22">
        <v>1.3360000000000001</v>
      </c>
      <c r="N65" s="22">
        <v>1.367</v>
      </c>
      <c r="O65" s="22">
        <v>1.224</v>
      </c>
      <c r="P65" s="22">
        <v>1.252</v>
      </c>
      <c r="Q65" s="22">
        <v>1.48</v>
      </c>
      <c r="R65" s="22">
        <v>1.53</v>
      </c>
      <c r="S65" s="22">
        <v>1.391</v>
      </c>
      <c r="T65" s="22">
        <v>1.1000000000000001</v>
      </c>
      <c r="U65" s="22">
        <v>1.2290000000000001</v>
      </c>
    </row>
    <row r="66" spans="1:21" x14ac:dyDescent="0.3">
      <c r="A66">
        <v>15010190000</v>
      </c>
      <c r="B66" t="s">
        <v>43</v>
      </c>
      <c r="C66" t="s">
        <v>27</v>
      </c>
      <c r="E66" s="22">
        <v>9335.77</v>
      </c>
      <c r="F66" s="22">
        <v>9335.77</v>
      </c>
      <c r="G66" s="22">
        <v>9335.77</v>
      </c>
      <c r="H66" s="22">
        <v>9335.77</v>
      </c>
      <c r="I66" s="22">
        <v>9335.77</v>
      </c>
      <c r="J66" s="22">
        <v>9335.77</v>
      </c>
      <c r="K66" s="22">
        <v>9335.77</v>
      </c>
      <c r="L66" s="22">
        <v>9335.77</v>
      </c>
      <c r="M66" s="22">
        <v>9335.77</v>
      </c>
      <c r="N66" s="22">
        <v>9335.77</v>
      </c>
      <c r="O66" s="22">
        <v>9335.77</v>
      </c>
      <c r="P66" s="22">
        <v>9335.77</v>
      </c>
      <c r="Q66" s="22">
        <v>9335.77</v>
      </c>
      <c r="R66" s="22">
        <v>9335.77</v>
      </c>
      <c r="S66" s="22">
        <v>9335.77</v>
      </c>
      <c r="T66" s="22">
        <v>9335.77</v>
      </c>
      <c r="U66" s="22">
        <v>9335.77</v>
      </c>
    </row>
    <row r="67" spans="1:21" x14ac:dyDescent="0.3">
      <c r="A67">
        <v>14010050000</v>
      </c>
      <c r="B67" t="s">
        <v>44</v>
      </c>
      <c r="C67" t="s">
        <v>27</v>
      </c>
      <c r="E67" s="22">
        <v>6</v>
      </c>
      <c r="J67" s="22">
        <v>8</v>
      </c>
      <c r="K67" s="22">
        <v>40</v>
      </c>
      <c r="L67" s="22">
        <v>43</v>
      </c>
      <c r="M67" s="22">
        <v>43</v>
      </c>
      <c r="N67" s="22">
        <v>43</v>
      </c>
      <c r="O67" s="22">
        <v>43</v>
      </c>
      <c r="P67" s="22">
        <v>38</v>
      </c>
    </row>
    <row r="68" spans="1:21" x14ac:dyDescent="0.3">
      <c r="C68" t="s">
        <v>28</v>
      </c>
      <c r="D68" s="22">
        <v>43</v>
      </c>
      <c r="J68" s="22">
        <v>8</v>
      </c>
      <c r="K68" s="22">
        <v>32</v>
      </c>
      <c r="L68" s="22">
        <v>3</v>
      </c>
    </row>
    <row r="69" spans="1:21" x14ac:dyDescent="0.3">
      <c r="C69" t="s">
        <v>29</v>
      </c>
      <c r="D69" s="22">
        <v>43</v>
      </c>
      <c r="P69" s="22">
        <v>5</v>
      </c>
      <c r="Q69" s="22">
        <v>38</v>
      </c>
    </row>
    <row r="70" spans="1:21" x14ac:dyDescent="0.3">
      <c r="C70" t="s">
        <v>30</v>
      </c>
      <c r="D70" s="22">
        <v>1023.255</v>
      </c>
      <c r="P70" s="22">
        <v>1000</v>
      </c>
      <c r="Q70" s="22">
        <v>1026.3150000000001</v>
      </c>
    </row>
    <row r="71" spans="1:21" x14ac:dyDescent="0.3">
      <c r="C71" t="s">
        <v>31</v>
      </c>
      <c r="D71" s="22">
        <v>44</v>
      </c>
      <c r="P71" s="22">
        <v>5</v>
      </c>
      <c r="Q71" s="22">
        <v>39</v>
      </c>
    </row>
    <row r="72" spans="1:21" x14ac:dyDescent="0.3">
      <c r="C72" t="s">
        <v>32</v>
      </c>
      <c r="D72" s="22">
        <v>2.452</v>
      </c>
      <c r="P72" s="22">
        <v>2.08</v>
      </c>
      <c r="Q72" s="22">
        <v>2.5</v>
      </c>
    </row>
    <row r="73" spans="1:21" x14ac:dyDescent="0.3">
      <c r="A73">
        <v>14030100000</v>
      </c>
      <c r="B73" t="s">
        <v>45</v>
      </c>
      <c r="C73" t="s">
        <v>27</v>
      </c>
      <c r="E73" s="22">
        <v>138</v>
      </c>
      <c r="F73" s="22">
        <v>103</v>
      </c>
      <c r="G73" s="22">
        <v>60</v>
      </c>
      <c r="H73" s="22">
        <v>52</v>
      </c>
      <c r="I73" s="22">
        <v>24</v>
      </c>
      <c r="J73" s="22">
        <v>20</v>
      </c>
      <c r="K73" s="22">
        <v>23</v>
      </c>
      <c r="L73" s="22">
        <v>24</v>
      </c>
      <c r="M73" s="22">
        <v>23</v>
      </c>
      <c r="N73" s="22">
        <v>69</v>
      </c>
      <c r="O73" s="22">
        <v>93</v>
      </c>
      <c r="P73" s="22">
        <v>125</v>
      </c>
      <c r="Q73" s="22">
        <v>131</v>
      </c>
      <c r="R73" s="22">
        <v>116</v>
      </c>
      <c r="S73" s="22">
        <v>74</v>
      </c>
      <c r="T73" s="22">
        <v>50</v>
      </c>
      <c r="U73" s="22">
        <v>26</v>
      </c>
    </row>
    <row r="74" spans="1:21" x14ac:dyDescent="0.3">
      <c r="C74" t="s">
        <v>28</v>
      </c>
      <c r="D74" s="22">
        <v>172</v>
      </c>
      <c r="E74" s="22">
        <v>24</v>
      </c>
      <c r="G74" s="22">
        <v>2</v>
      </c>
      <c r="H74" s="22">
        <v>18</v>
      </c>
      <c r="K74" s="22">
        <v>3</v>
      </c>
      <c r="L74" s="22">
        <v>3</v>
      </c>
      <c r="M74" s="22">
        <v>17</v>
      </c>
      <c r="N74" s="22">
        <v>46</v>
      </c>
      <c r="O74" s="22">
        <v>24</v>
      </c>
      <c r="P74" s="22">
        <v>35</v>
      </c>
    </row>
    <row r="75" spans="1:21" x14ac:dyDescent="0.3">
      <c r="C75" t="s">
        <v>29</v>
      </c>
      <c r="D75" s="22">
        <v>152</v>
      </c>
      <c r="J75" s="22">
        <v>4</v>
      </c>
      <c r="L75" s="22">
        <v>2</v>
      </c>
      <c r="M75" s="22">
        <v>18</v>
      </c>
      <c r="P75" s="22">
        <v>3</v>
      </c>
      <c r="Q75" s="22">
        <v>3</v>
      </c>
      <c r="R75" s="22">
        <v>17</v>
      </c>
      <c r="S75" s="22">
        <v>46</v>
      </c>
      <c r="T75" s="22">
        <v>24</v>
      </c>
      <c r="U75" s="22">
        <v>35</v>
      </c>
    </row>
    <row r="76" spans="1:21" x14ac:dyDescent="0.3">
      <c r="C76" t="s">
        <v>30</v>
      </c>
      <c r="D76" s="22">
        <v>20743.420999999998</v>
      </c>
      <c r="J76" s="22">
        <v>21250</v>
      </c>
      <c r="L76" s="22">
        <v>21000</v>
      </c>
      <c r="M76" s="22">
        <v>21388.887999999999</v>
      </c>
      <c r="P76" s="22">
        <v>21666.666000000001</v>
      </c>
      <c r="Q76" s="22">
        <v>20666.666000000001</v>
      </c>
      <c r="R76" s="22">
        <v>20882.351999999999</v>
      </c>
      <c r="S76" s="22">
        <v>19782.608</v>
      </c>
      <c r="T76" s="22">
        <v>21458.332999999999</v>
      </c>
      <c r="U76" s="22">
        <v>20971.428</v>
      </c>
    </row>
    <row r="77" spans="1:21" x14ac:dyDescent="0.3">
      <c r="C77" t="s">
        <v>31</v>
      </c>
      <c r="D77" s="22">
        <v>3153</v>
      </c>
      <c r="J77" s="22">
        <v>85</v>
      </c>
      <c r="L77" s="22">
        <v>42</v>
      </c>
      <c r="M77" s="22">
        <v>385</v>
      </c>
      <c r="P77" s="22">
        <v>65</v>
      </c>
      <c r="Q77" s="22">
        <v>62</v>
      </c>
      <c r="R77" s="22">
        <v>355</v>
      </c>
      <c r="S77" s="22">
        <v>910</v>
      </c>
      <c r="T77" s="22">
        <v>515</v>
      </c>
      <c r="U77" s="22">
        <v>734</v>
      </c>
    </row>
    <row r="78" spans="1:21" x14ac:dyDescent="0.3">
      <c r="C78" t="s">
        <v>32</v>
      </c>
      <c r="D78" s="22">
        <v>0.94699999999999995</v>
      </c>
      <c r="J78" s="22">
        <v>0.55000000000000004</v>
      </c>
      <c r="L78" s="22">
        <v>0.74</v>
      </c>
      <c r="M78" s="22">
        <v>0.90800000000000003</v>
      </c>
      <c r="P78" s="22">
        <v>1.2</v>
      </c>
      <c r="Q78" s="22">
        <v>0.85</v>
      </c>
      <c r="R78" s="22">
        <v>1.2150000000000001</v>
      </c>
      <c r="S78" s="22">
        <v>1</v>
      </c>
      <c r="T78" s="22">
        <v>0.94099999999999995</v>
      </c>
      <c r="U78" s="22">
        <v>0.81899999999999995</v>
      </c>
    </row>
    <row r="79" spans="1:21" x14ac:dyDescent="0.3">
      <c r="A79">
        <v>13010450000</v>
      </c>
      <c r="B79" t="s">
        <v>46</v>
      </c>
      <c r="C79" t="s">
        <v>27</v>
      </c>
      <c r="E79" s="22">
        <v>3</v>
      </c>
      <c r="F79" s="22">
        <v>3</v>
      </c>
      <c r="G79" s="22">
        <v>3</v>
      </c>
      <c r="H79" s="22">
        <v>3</v>
      </c>
      <c r="I79" s="22">
        <v>3</v>
      </c>
      <c r="J79" s="22">
        <v>3</v>
      </c>
      <c r="K79" s="22">
        <v>3</v>
      </c>
      <c r="L79" s="22">
        <v>3</v>
      </c>
      <c r="M79" s="22">
        <v>3</v>
      </c>
      <c r="N79" s="22">
        <v>3</v>
      </c>
      <c r="O79" s="22">
        <v>3</v>
      </c>
      <c r="P79" s="22">
        <v>3</v>
      </c>
      <c r="Q79" s="22">
        <v>3</v>
      </c>
      <c r="R79" s="22">
        <v>3</v>
      </c>
      <c r="S79" s="22">
        <v>3</v>
      </c>
      <c r="T79" s="22">
        <v>3</v>
      </c>
      <c r="U79" s="22">
        <v>3</v>
      </c>
    </row>
    <row r="80" spans="1:21" x14ac:dyDescent="0.3">
      <c r="C80" t="s">
        <v>29</v>
      </c>
      <c r="D80" s="22">
        <v>1</v>
      </c>
    </row>
    <row r="81" spans="1:21" x14ac:dyDescent="0.3">
      <c r="C81" t="s">
        <v>30</v>
      </c>
      <c r="D81" s="22">
        <v>13000</v>
      </c>
    </row>
    <row r="82" spans="1:21" x14ac:dyDescent="0.3">
      <c r="C82" t="s">
        <v>31</v>
      </c>
      <c r="D82" s="22">
        <v>13</v>
      </c>
      <c r="J82" s="22">
        <v>2</v>
      </c>
      <c r="K82" s="22">
        <v>3</v>
      </c>
      <c r="L82" s="22">
        <v>3</v>
      </c>
      <c r="M82" s="22">
        <v>2</v>
      </c>
      <c r="U82" s="22">
        <v>3</v>
      </c>
    </row>
    <row r="83" spans="1:21" x14ac:dyDescent="0.3">
      <c r="C83" t="s">
        <v>32</v>
      </c>
      <c r="D83" s="22">
        <v>2.169</v>
      </c>
      <c r="J83" s="22">
        <v>2</v>
      </c>
      <c r="K83" s="22">
        <v>2</v>
      </c>
      <c r="L83" s="22">
        <v>2</v>
      </c>
      <c r="M83" s="22">
        <v>2.5</v>
      </c>
      <c r="U83" s="22">
        <v>2.4</v>
      </c>
    </row>
    <row r="84" spans="1:21" x14ac:dyDescent="0.3">
      <c r="A84">
        <v>15010010000</v>
      </c>
      <c r="B84" t="s">
        <v>47</v>
      </c>
      <c r="C84" t="s">
        <v>27</v>
      </c>
      <c r="E84" s="22">
        <v>856</v>
      </c>
      <c r="F84" s="22">
        <v>856</v>
      </c>
      <c r="G84" s="22">
        <v>856</v>
      </c>
      <c r="H84" s="22">
        <v>856</v>
      </c>
      <c r="I84" s="22">
        <v>856</v>
      </c>
      <c r="J84" s="22">
        <v>856</v>
      </c>
      <c r="K84" s="22">
        <v>856</v>
      </c>
      <c r="L84" s="22">
        <v>856</v>
      </c>
      <c r="M84" s="22">
        <v>856</v>
      </c>
      <c r="N84" s="22">
        <v>856</v>
      </c>
      <c r="O84" s="22">
        <v>856</v>
      </c>
      <c r="P84" s="22">
        <v>856</v>
      </c>
      <c r="Q84" s="22">
        <v>856</v>
      </c>
      <c r="R84" s="22">
        <v>856</v>
      </c>
      <c r="S84" s="22">
        <v>856</v>
      </c>
      <c r="T84" s="22">
        <v>856</v>
      </c>
      <c r="U84" s="22">
        <v>856</v>
      </c>
    </row>
    <row r="85" spans="1:21" x14ac:dyDescent="0.3">
      <c r="C85" t="s">
        <v>29</v>
      </c>
      <c r="D85" s="22">
        <v>500</v>
      </c>
    </row>
    <row r="86" spans="1:21" x14ac:dyDescent="0.3">
      <c r="C86" t="s">
        <v>30</v>
      </c>
      <c r="D86" s="22">
        <v>4992</v>
      </c>
    </row>
    <row r="87" spans="1:21" x14ac:dyDescent="0.3">
      <c r="C87" t="s">
        <v>31</v>
      </c>
      <c r="D87" s="22">
        <v>2496</v>
      </c>
      <c r="J87" s="22">
        <v>204</v>
      </c>
      <c r="K87" s="22">
        <v>215</v>
      </c>
      <c r="L87" s="22">
        <v>280</v>
      </c>
      <c r="M87" s="22">
        <v>274</v>
      </c>
      <c r="N87" s="22">
        <v>240</v>
      </c>
      <c r="O87" s="22">
        <v>200</v>
      </c>
      <c r="P87" s="22">
        <v>205</v>
      </c>
      <c r="Q87" s="22">
        <v>180</v>
      </c>
      <c r="R87" s="22">
        <v>169</v>
      </c>
      <c r="S87" s="22">
        <v>170</v>
      </c>
      <c r="T87" s="22">
        <v>155</v>
      </c>
      <c r="U87" s="22">
        <v>204</v>
      </c>
    </row>
    <row r="88" spans="1:21" x14ac:dyDescent="0.3">
      <c r="C88" t="s">
        <v>32</v>
      </c>
      <c r="D88" s="22">
        <v>4.7110000000000003</v>
      </c>
      <c r="J88" s="22">
        <v>4</v>
      </c>
      <c r="K88" s="22">
        <v>4.181</v>
      </c>
      <c r="L88" s="22">
        <v>4.4249999999999998</v>
      </c>
      <c r="M88" s="22">
        <v>4.5730000000000004</v>
      </c>
      <c r="N88" s="22">
        <v>4.5250000000000004</v>
      </c>
      <c r="O88" s="22">
        <v>5</v>
      </c>
      <c r="P88" s="22">
        <v>5</v>
      </c>
      <c r="Q88" s="22">
        <v>5</v>
      </c>
      <c r="R88" s="22">
        <v>4.9169999999999998</v>
      </c>
      <c r="S88" s="22">
        <v>4.9560000000000004</v>
      </c>
      <c r="T88" s="22">
        <v>5.484</v>
      </c>
      <c r="U88" s="22">
        <v>4.9850000000000003</v>
      </c>
    </row>
    <row r="89" spans="1:21" x14ac:dyDescent="0.3">
      <c r="A89">
        <v>14030140000</v>
      </c>
      <c r="B89" t="s">
        <v>48</v>
      </c>
      <c r="C89" t="s">
        <v>27</v>
      </c>
      <c r="E89" s="22">
        <v>20</v>
      </c>
      <c r="F89" s="22">
        <v>21</v>
      </c>
      <c r="G89" s="22">
        <v>23</v>
      </c>
      <c r="H89" s="22">
        <v>24</v>
      </c>
      <c r="I89" s="22">
        <v>26</v>
      </c>
      <c r="J89" s="22">
        <v>24</v>
      </c>
      <c r="K89" s="22">
        <v>22</v>
      </c>
      <c r="L89" s="22">
        <v>20</v>
      </c>
      <c r="M89" s="22">
        <v>19</v>
      </c>
      <c r="N89" s="22">
        <v>20</v>
      </c>
      <c r="O89" s="22">
        <v>20</v>
      </c>
      <c r="P89" s="22">
        <v>20</v>
      </c>
      <c r="Q89" s="22">
        <v>19</v>
      </c>
      <c r="R89" s="22">
        <v>20</v>
      </c>
      <c r="S89" s="22">
        <v>22</v>
      </c>
      <c r="T89" s="22">
        <v>25</v>
      </c>
      <c r="U89" s="22">
        <v>26</v>
      </c>
    </row>
    <row r="90" spans="1:21" x14ac:dyDescent="0.3">
      <c r="C90" t="s">
        <v>28</v>
      </c>
      <c r="D90" s="22">
        <v>85</v>
      </c>
      <c r="E90" s="22">
        <v>7</v>
      </c>
      <c r="F90" s="22">
        <v>9</v>
      </c>
      <c r="G90" s="22">
        <v>9</v>
      </c>
      <c r="H90" s="22">
        <v>8</v>
      </c>
      <c r="I90" s="22">
        <v>8</v>
      </c>
      <c r="J90" s="22">
        <v>7</v>
      </c>
      <c r="K90" s="22">
        <v>6</v>
      </c>
      <c r="L90" s="22">
        <v>6</v>
      </c>
      <c r="M90" s="22">
        <v>6</v>
      </c>
      <c r="N90" s="22">
        <v>7</v>
      </c>
      <c r="O90" s="22">
        <v>6</v>
      </c>
      <c r="P90" s="22">
        <v>6</v>
      </c>
    </row>
    <row r="91" spans="1:21" x14ac:dyDescent="0.3">
      <c r="C91" t="s">
        <v>29</v>
      </c>
      <c r="D91" s="22">
        <v>83</v>
      </c>
      <c r="J91" s="22">
        <v>9</v>
      </c>
      <c r="K91" s="22">
        <v>8</v>
      </c>
      <c r="L91" s="22">
        <v>8</v>
      </c>
      <c r="M91" s="22">
        <v>7</v>
      </c>
      <c r="N91" s="22">
        <v>6</v>
      </c>
      <c r="O91" s="22">
        <v>6</v>
      </c>
      <c r="P91" s="22">
        <v>6</v>
      </c>
      <c r="Q91" s="22">
        <v>7</v>
      </c>
      <c r="R91" s="22">
        <v>7</v>
      </c>
      <c r="S91" s="22">
        <v>6</v>
      </c>
      <c r="T91" s="22">
        <v>6</v>
      </c>
      <c r="U91" s="22">
        <v>7</v>
      </c>
    </row>
    <row r="92" spans="1:21" x14ac:dyDescent="0.3">
      <c r="C92" t="s">
        <v>30</v>
      </c>
      <c r="D92" s="22">
        <v>8240.9629999999997</v>
      </c>
      <c r="J92" s="22">
        <v>8444.4439999999995</v>
      </c>
      <c r="K92" s="22">
        <v>8750</v>
      </c>
      <c r="L92" s="22">
        <v>8000</v>
      </c>
      <c r="M92" s="22">
        <v>8285.7139999999999</v>
      </c>
      <c r="N92" s="22">
        <v>8166.6660000000002</v>
      </c>
      <c r="O92" s="22">
        <v>8166.6660000000002</v>
      </c>
      <c r="P92" s="22">
        <v>8500</v>
      </c>
      <c r="Q92" s="22">
        <v>8428.5709999999999</v>
      </c>
      <c r="R92" s="22">
        <v>8000</v>
      </c>
      <c r="S92" s="22">
        <v>7833.3329999999996</v>
      </c>
      <c r="T92" s="22">
        <v>8000</v>
      </c>
      <c r="U92" s="22">
        <v>8142.857</v>
      </c>
    </row>
    <row r="93" spans="1:21" x14ac:dyDescent="0.3">
      <c r="C93" t="s">
        <v>31</v>
      </c>
      <c r="D93" s="22">
        <v>684</v>
      </c>
      <c r="J93" s="22">
        <v>76</v>
      </c>
      <c r="K93" s="22">
        <v>70</v>
      </c>
      <c r="L93" s="22">
        <v>64</v>
      </c>
      <c r="M93" s="22">
        <v>58</v>
      </c>
      <c r="N93" s="22">
        <v>49</v>
      </c>
      <c r="O93" s="22">
        <v>49</v>
      </c>
      <c r="P93" s="22">
        <v>51</v>
      </c>
      <c r="Q93" s="22">
        <v>59</v>
      </c>
      <c r="R93" s="22">
        <v>56</v>
      </c>
      <c r="S93" s="22">
        <v>47</v>
      </c>
      <c r="T93" s="22">
        <v>48</v>
      </c>
      <c r="U93" s="22">
        <v>57</v>
      </c>
    </row>
    <row r="94" spans="1:21" x14ac:dyDescent="0.3">
      <c r="C94" t="s">
        <v>32</v>
      </c>
      <c r="D94" s="22">
        <v>2.0169999999999999</v>
      </c>
      <c r="J94" s="22">
        <v>1.589</v>
      </c>
      <c r="K94" s="22">
        <v>1.55</v>
      </c>
      <c r="L94" s="22">
        <v>1.6259999999999999</v>
      </c>
      <c r="M94" s="22">
        <v>1.7589999999999999</v>
      </c>
      <c r="N94" s="22">
        <v>2</v>
      </c>
      <c r="O94" s="22">
        <v>2</v>
      </c>
      <c r="P94" s="22">
        <v>2</v>
      </c>
      <c r="Q94" s="22">
        <v>2.2000000000000002</v>
      </c>
      <c r="R94" s="22">
        <v>2.4140000000000001</v>
      </c>
      <c r="S94" s="22">
        <v>2.4</v>
      </c>
      <c r="T94" s="22">
        <v>2.5</v>
      </c>
      <c r="U94" s="22">
        <v>2.6</v>
      </c>
    </row>
    <row r="95" spans="1:21" x14ac:dyDescent="0.3">
      <c r="A95">
        <v>14060030000</v>
      </c>
      <c r="B95" t="s">
        <v>49</v>
      </c>
      <c r="C95" t="s">
        <v>27</v>
      </c>
      <c r="E95" s="22">
        <v>187</v>
      </c>
      <c r="F95" s="22">
        <v>173</v>
      </c>
      <c r="G95" s="22">
        <v>126</v>
      </c>
      <c r="H95" s="22">
        <v>114</v>
      </c>
      <c r="I95" s="22">
        <v>130</v>
      </c>
      <c r="J95" s="22">
        <v>197</v>
      </c>
      <c r="K95" s="22">
        <v>298</v>
      </c>
      <c r="L95" s="22">
        <v>379</v>
      </c>
      <c r="M95" s="22">
        <v>362</v>
      </c>
      <c r="N95" s="22">
        <v>377</v>
      </c>
      <c r="O95" s="22">
        <v>370</v>
      </c>
      <c r="P95" s="22">
        <v>326</v>
      </c>
      <c r="Q95" s="22">
        <v>334</v>
      </c>
      <c r="R95" s="22">
        <v>220</v>
      </c>
      <c r="S95" s="22">
        <v>152</v>
      </c>
      <c r="T95" s="22">
        <v>106</v>
      </c>
      <c r="U95" s="22">
        <v>68</v>
      </c>
    </row>
    <row r="96" spans="1:21" x14ac:dyDescent="0.3">
      <c r="C96" t="s">
        <v>28</v>
      </c>
      <c r="D96" s="22">
        <v>579</v>
      </c>
      <c r="E96" s="22">
        <v>5</v>
      </c>
      <c r="H96" s="22">
        <v>39</v>
      </c>
      <c r="I96" s="22">
        <v>21</v>
      </c>
      <c r="J96" s="22">
        <v>67</v>
      </c>
      <c r="K96" s="22">
        <v>106</v>
      </c>
      <c r="L96" s="22">
        <v>116</v>
      </c>
      <c r="M96" s="22">
        <v>7</v>
      </c>
      <c r="N96" s="22">
        <v>68</v>
      </c>
      <c r="O96" s="22">
        <v>86</v>
      </c>
      <c r="P96" s="22">
        <v>64</v>
      </c>
    </row>
    <row r="97" spans="1:21" x14ac:dyDescent="0.3">
      <c r="C97" t="s">
        <v>29</v>
      </c>
      <c r="D97" s="22">
        <v>675</v>
      </c>
      <c r="K97" s="22">
        <v>5</v>
      </c>
      <c r="L97" s="22">
        <v>35</v>
      </c>
      <c r="M97" s="22">
        <v>24</v>
      </c>
      <c r="N97" s="22">
        <v>53</v>
      </c>
      <c r="O97" s="22">
        <v>93</v>
      </c>
      <c r="P97" s="22">
        <v>108</v>
      </c>
      <c r="Q97" s="22">
        <v>16</v>
      </c>
      <c r="R97" s="22">
        <v>126</v>
      </c>
      <c r="S97" s="22">
        <v>73</v>
      </c>
      <c r="T97" s="22">
        <v>82</v>
      </c>
      <c r="U97" s="22">
        <v>60</v>
      </c>
    </row>
    <row r="98" spans="1:21" x14ac:dyDescent="0.3">
      <c r="C98" t="s">
        <v>30</v>
      </c>
      <c r="D98" s="22">
        <v>1458</v>
      </c>
      <c r="K98" s="22">
        <v>1400</v>
      </c>
      <c r="L98" s="22">
        <v>1628.5709999999999</v>
      </c>
      <c r="M98" s="22">
        <v>1541.6659999999999</v>
      </c>
      <c r="N98" s="22">
        <v>1533.018</v>
      </c>
      <c r="O98" s="22">
        <v>1580.645</v>
      </c>
      <c r="P98" s="22">
        <v>1564.8140000000001</v>
      </c>
      <c r="Q98" s="22">
        <v>1375</v>
      </c>
      <c r="R98" s="22">
        <v>1304.761</v>
      </c>
      <c r="S98" s="22">
        <v>1431.5060000000001</v>
      </c>
      <c r="T98" s="22">
        <v>1341.463</v>
      </c>
      <c r="U98" s="22">
        <v>1416.6659999999999</v>
      </c>
    </row>
    <row r="99" spans="1:21" x14ac:dyDescent="0.3">
      <c r="C99" t="s">
        <v>31</v>
      </c>
      <c r="D99" s="22">
        <v>984.15</v>
      </c>
      <c r="K99" s="22">
        <v>7</v>
      </c>
      <c r="L99" s="22">
        <v>57</v>
      </c>
      <c r="M99" s="22">
        <v>37</v>
      </c>
      <c r="N99" s="22">
        <v>81.25</v>
      </c>
      <c r="O99" s="22">
        <v>147</v>
      </c>
      <c r="P99" s="22">
        <v>169</v>
      </c>
      <c r="Q99" s="22">
        <v>22</v>
      </c>
      <c r="R99" s="22">
        <v>164.4</v>
      </c>
      <c r="S99" s="22">
        <v>104.5</v>
      </c>
      <c r="T99" s="22">
        <v>110</v>
      </c>
      <c r="U99" s="22">
        <v>85</v>
      </c>
    </row>
    <row r="100" spans="1:21" x14ac:dyDescent="0.3">
      <c r="C100" t="s">
        <v>32</v>
      </c>
      <c r="D100" s="22">
        <v>5.6740000000000004</v>
      </c>
      <c r="K100" s="22">
        <v>5.6</v>
      </c>
      <c r="L100" s="22">
        <v>5.7190000000000003</v>
      </c>
      <c r="M100" s="22">
        <v>5.5650000000000004</v>
      </c>
      <c r="N100" s="22">
        <v>5.6059999999999999</v>
      </c>
      <c r="O100" s="22">
        <v>5.5410000000000004</v>
      </c>
      <c r="P100" s="22">
        <v>5.8150000000000004</v>
      </c>
      <c r="Q100" s="22">
        <v>6</v>
      </c>
      <c r="R100" s="22">
        <v>5.6870000000000003</v>
      </c>
      <c r="S100" s="22">
        <v>6</v>
      </c>
      <c r="T100" s="22">
        <v>5.556</v>
      </c>
      <c r="U100" s="22">
        <v>5.35</v>
      </c>
    </row>
    <row r="101" spans="1:21" x14ac:dyDescent="0.3">
      <c r="A101">
        <v>14030340000</v>
      </c>
      <c r="B101" t="s">
        <v>50</v>
      </c>
      <c r="C101" t="s">
        <v>27</v>
      </c>
      <c r="E101" s="22">
        <v>14</v>
      </c>
      <c r="F101" s="22">
        <v>15</v>
      </c>
      <c r="G101" s="22">
        <v>16</v>
      </c>
      <c r="H101" s="22">
        <v>27</v>
      </c>
      <c r="I101" s="22">
        <v>33</v>
      </c>
      <c r="J101" s="22">
        <v>33</v>
      </c>
      <c r="K101" s="22">
        <v>22</v>
      </c>
      <c r="L101" s="22">
        <v>15</v>
      </c>
      <c r="M101" s="22">
        <v>14</v>
      </c>
      <c r="N101" s="22">
        <v>12</v>
      </c>
      <c r="O101" s="22">
        <v>11</v>
      </c>
      <c r="P101" s="22">
        <v>10</v>
      </c>
      <c r="Q101" s="22">
        <v>10</v>
      </c>
      <c r="R101" s="22">
        <v>13</v>
      </c>
      <c r="S101" s="22">
        <v>16</v>
      </c>
      <c r="T101" s="22">
        <v>26</v>
      </c>
      <c r="U101" s="22">
        <v>28</v>
      </c>
    </row>
    <row r="102" spans="1:21" x14ac:dyDescent="0.3">
      <c r="C102" t="s">
        <v>28</v>
      </c>
      <c r="D102" s="22">
        <v>67</v>
      </c>
      <c r="E102" s="22">
        <v>4</v>
      </c>
      <c r="F102" s="22">
        <v>6</v>
      </c>
      <c r="G102" s="22">
        <v>5</v>
      </c>
      <c r="H102" s="22">
        <v>15</v>
      </c>
      <c r="I102" s="22">
        <v>10</v>
      </c>
      <c r="J102" s="22">
        <v>5</v>
      </c>
      <c r="K102" s="22">
        <v>4</v>
      </c>
      <c r="L102" s="22">
        <v>4</v>
      </c>
      <c r="M102" s="22">
        <v>4</v>
      </c>
      <c r="N102" s="22">
        <v>4</v>
      </c>
      <c r="O102" s="22">
        <v>3</v>
      </c>
      <c r="P102" s="22">
        <v>3</v>
      </c>
    </row>
    <row r="103" spans="1:21" x14ac:dyDescent="0.3">
      <c r="C103" t="s">
        <v>29</v>
      </c>
      <c r="D103" s="22">
        <v>70</v>
      </c>
      <c r="J103" s="22">
        <v>5</v>
      </c>
      <c r="K103" s="22">
        <v>15</v>
      </c>
      <c r="L103" s="22">
        <v>11</v>
      </c>
      <c r="M103" s="22">
        <v>5</v>
      </c>
      <c r="N103" s="22">
        <v>6</v>
      </c>
      <c r="O103" s="22">
        <v>4</v>
      </c>
      <c r="P103" s="22">
        <v>4</v>
      </c>
      <c r="Q103" s="22">
        <v>4</v>
      </c>
      <c r="R103" s="22">
        <v>3</v>
      </c>
      <c r="S103" s="22">
        <v>3</v>
      </c>
      <c r="T103" s="22">
        <v>4</v>
      </c>
      <c r="U103" s="22">
        <v>6</v>
      </c>
    </row>
    <row r="104" spans="1:21" x14ac:dyDescent="0.3">
      <c r="C104" t="s">
        <v>30</v>
      </c>
      <c r="D104" s="22">
        <v>3728.5709999999999</v>
      </c>
      <c r="J104" s="22">
        <v>3600</v>
      </c>
      <c r="K104" s="22">
        <v>3866.6660000000002</v>
      </c>
      <c r="L104" s="22">
        <v>3636.3629999999998</v>
      </c>
      <c r="M104" s="22">
        <v>3600</v>
      </c>
      <c r="N104" s="22">
        <v>3666.6660000000002</v>
      </c>
      <c r="O104" s="22">
        <v>3750</v>
      </c>
      <c r="P104" s="22">
        <v>3750</v>
      </c>
      <c r="Q104" s="22">
        <v>3750</v>
      </c>
      <c r="R104" s="22">
        <v>3666.6660000000002</v>
      </c>
      <c r="S104" s="22">
        <v>3666.6660000000002</v>
      </c>
      <c r="T104" s="22">
        <v>3750</v>
      </c>
      <c r="U104" s="22">
        <v>3833.3330000000001</v>
      </c>
    </row>
    <row r="105" spans="1:21" x14ac:dyDescent="0.3">
      <c r="C105" t="s">
        <v>31</v>
      </c>
      <c r="D105" s="22">
        <v>261</v>
      </c>
      <c r="J105" s="22">
        <v>18</v>
      </c>
      <c r="K105" s="22">
        <v>58</v>
      </c>
      <c r="L105" s="22">
        <v>40</v>
      </c>
      <c r="M105" s="22">
        <v>18</v>
      </c>
      <c r="N105" s="22">
        <v>22</v>
      </c>
      <c r="O105" s="22">
        <v>15</v>
      </c>
      <c r="P105" s="22">
        <v>15</v>
      </c>
      <c r="Q105" s="22">
        <v>15</v>
      </c>
      <c r="R105" s="22">
        <v>11</v>
      </c>
      <c r="S105" s="22">
        <v>11</v>
      </c>
      <c r="T105" s="22">
        <v>15</v>
      </c>
      <c r="U105" s="22">
        <v>23</v>
      </c>
    </row>
    <row r="106" spans="1:21" x14ac:dyDescent="0.3">
      <c r="C106" t="s">
        <v>32</v>
      </c>
      <c r="D106" s="22">
        <v>2.4319999999999999</v>
      </c>
      <c r="J106" s="22">
        <v>2</v>
      </c>
      <c r="K106" s="22">
        <v>2.5</v>
      </c>
      <c r="L106" s="22">
        <v>2.4500000000000002</v>
      </c>
      <c r="M106" s="22">
        <v>2.5</v>
      </c>
      <c r="N106" s="22">
        <v>2.5</v>
      </c>
      <c r="O106" s="22">
        <v>2.4</v>
      </c>
      <c r="P106" s="22">
        <v>2.5</v>
      </c>
      <c r="Q106" s="22">
        <v>2.4</v>
      </c>
      <c r="R106" s="22">
        <v>2.5</v>
      </c>
      <c r="S106" s="22">
        <v>2.5</v>
      </c>
      <c r="T106" s="22">
        <v>2.4</v>
      </c>
      <c r="U106" s="22">
        <v>2.4</v>
      </c>
    </row>
    <row r="107" spans="1:21" x14ac:dyDescent="0.3">
      <c r="A107">
        <v>14060040000</v>
      </c>
      <c r="B107" t="s">
        <v>51</v>
      </c>
      <c r="C107" t="s">
        <v>27</v>
      </c>
      <c r="F107" s="22">
        <v>350</v>
      </c>
      <c r="G107" s="22">
        <v>350</v>
      </c>
      <c r="H107" s="22">
        <v>350</v>
      </c>
      <c r="J107" s="22">
        <v>300</v>
      </c>
      <c r="K107" s="22">
        <v>300</v>
      </c>
      <c r="L107" s="22">
        <v>300</v>
      </c>
    </row>
    <row r="108" spans="1:21" x14ac:dyDescent="0.3">
      <c r="C108" t="s">
        <v>28</v>
      </c>
      <c r="D108" s="22">
        <v>650</v>
      </c>
      <c r="F108" s="22">
        <v>350</v>
      </c>
      <c r="J108" s="22">
        <v>300</v>
      </c>
    </row>
    <row r="109" spans="1:21" x14ac:dyDescent="0.3">
      <c r="C109" t="s">
        <v>29</v>
      </c>
      <c r="D109" s="22">
        <v>300</v>
      </c>
      <c r="M109" s="22">
        <v>300</v>
      </c>
    </row>
    <row r="110" spans="1:21" x14ac:dyDescent="0.3">
      <c r="C110" t="s">
        <v>30</v>
      </c>
      <c r="D110" s="22">
        <v>2060</v>
      </c>
      <c r="M110" s="22">
        <v>2060</v>
      </c>
    </row>
    <row r="111" spans="1:21" x14ac:dyDescent="0.3">
      <c r="C111" t="s">
        <v>31</v>
      </c>
      <c r="D111" s="22">
        <v>618</v>
      </c>
      <c r="M111" s="22">
        <v>618</v>
      </c>
    </row>
    <row r="112" spans="1:21" x14ac:dyDescent="0.3">
      <c r="C112" t="s">
        <v>32</v>
      </c>
      <c r="D112" s="22">
        <v>5.5</v>
      </c>
      <c r="M112" s="22">
        <v>5.5</v>
      </c>
    </row>
    <row r="113" spans="1:21" x14ac:dyDescent="0.3">
      <c r="A113">
        <v>13010100000</v>
      </c>
      <c r="B113" t="s">
        <v>52</v>
      </c>
      <c r="C113" t="s">
        <v>27</v>
      </c>
      <c r="E113" s="22">
        <v>4</v>
      </c>
      <c r="F113" s="22">
        <v>4</v>
      </c>
      <c r="G113" s="22">
        <v>4</v>
      </c>
      <c r="H113" s="22">
        <v>4</v>
      </c>
      <c r="I113" s="22">
        <v>4</v>
      </c>
      <c r="J113" s="22">
        <v>4</v>
      </c>
      <c r="K113" s="22">
        <v>4</v>
      </c>
      <c r="L113" s="22">
        <v>4</v>
      </c>
      <c r="M113" s="22">
        <v>4</v>
      </c>
      <c r="N113" s="22">
        <v>4</v>
      </c>
      <c r="O113" s="22">
        <v>4</v>
      </c>
      <c r="P113" s="22">
        <v>4</v>
      </c>
      <c r="Q113" s="22">
        <v>4</v>
      </c>
      <c r="R113" s="22">
        <v>4</v>
      </c>
      <c r="S113" s="22">
        <v>4</v>
      </c>
      <c r="T113" s="22">
        <v>4</v>
      </c>
      <c r="U113" s="22">
        <v>4</v>
      </c>
    </row>
    <row r="114" spans="1:21" x14ac:dyDescent="0.3">
      <c r="C114" t="s">
        <v>29</v>
      </c>
      <c r="D114" s="22">
        <v>2</v>
      </c>
    </row>
    <row r="115" spans="1:21" x14ac:dyDescent="0.3">
      <c r="C115" t="s">
        <v>30</v>
      </c>
      <c r="D115" s="22">
        <v>9000</v>
      </c>
    </row>
    <row r="116" spans="1:21" x14ac:dyDescent="0.3">
      <c r="C116" t="s">
        <v>31</v>
      </c>
      <c r="D116" s="22">
        <v>18</v>
      </c>
      <c r="J116" s="22">
        <v>4</v>
      </c>
      <c r="K116" s="22">
        <v>3</v>
      </c>
      <c r="L116" s="22">
        <v>4</v>
      </c>
      <c r="M116" s="22">
        <v>3</v>
      </c>
      <c r="U116" s="22">
        <v>4</v>
      </c>
    </row>
    <row r="117" spans="1:21" x14ac:dyDescent="0.3">
      <c r="C117" t="s">
        <v>32</v>
      </c>
      <c r="D117" s="22">
        <v>1.544</v>
      </c>
      <c r="J117" s="22">
        <v>1.6</v>
      </c>
      <c r="K117" s="22">
        <v>1.5</v>
      </c>
      <c r="L117" s="22">
        <v>1.5</v>
      </c>
      <c r="M117" s="22">
        <v>1.5</v>
      </c>
      <c r="U117" s="22">
        <v>1.6</v>
      </c>
    </row>
    <row r="118" spans="1:21" x14ac:dyDescent="0.3">
      <c r="A118">
        <v>13010140000</v>
      </c>
      <c r="B118" t="s">
        <v>53</v>
      </c>
      <c r="C118" t="s">
        <v>27</v>
      </c>
      <c r="E118" s="22">
        <v>8</v>
      </c>
      <c r="F118" s="22">
        <v>8</v>
      </c>
      <c r="G118" s="22">
        <v>8</v>
      </c>
      <c r="H118" s="22">
        <v>8</v>
      </c>
      <c r="I118" s="22">
        <v>8</v>
      </c>
      <c r="J118" s="22">
        <v>8</v>
      </c>
      <c r="K118" s="22">
        <v>8</v>
      </c>
      <c r="L118" s="22">
        <v>8</v>
      </c>
      <c r="M118" s="22">
        <v>8</v>
      </c>
      <c r="N118" s="22">
        <v>8</v>
      </c>
      <c r="O118" s="22">
        <v>8</v>
      </c>
      <c r="P118" s="22">
        <v>8</v>
      </c>
      <c r="Q118" s="22">
        <v>8</v>
      </c>
      <c r="R118" s="22">
        <v>8</v>
      </c>
      <c r="S118" s="22">
        <v>8</v>
      </c>
      <c r="T118" s="22">
        <v>8</v>
      </c>
      <c r="U118" s="22">
        <v>8</v>
      </c>
    </row>
    <row r="119" spans="1:21" x14ac:dyDescent="0.3">
      <c r="C119" t="s">
        <v>29</v>
      </c>
      <c r="D119" s="22">
        <v>3</v>
      </c>
    </row>
    <row r="120" spans="1:21" x14ac:dyDescent="0.3">
      <c r="C120" t="s">
        <v>30</v>
      </c>
      <c r="D120" s="22">
        <v>8333.3330000000005</v>
      </c>
    </row>
    <row r="121" spans="1:21" x14ac:dyDescent="0.3">
      <c r="C121" t="s">
        <v>31</v>
      </c>
      <c r="D121" s="22">
        <v>25</v>
      </c>
      <c r="J121" s="22">
        <v>5</v>
      </c>
      <c r="K121" s="22">
        <v>4</v>
      </c>
      <c r="L121" s="22">
        <v>4</v>
      </c>
      <c r="M121" s="22">
        <v>3</v>
      </c>
      <c r="T121" s="22">
        <v>4</v>
      </c>
      <c r="U121" s="22">
        <v>5</v>
      </c>
    </row>
    <row r="122" spans="1:21" x14ac:dyDescent="0.3">
      <c r="C122" t="s">
        <v>32</v>
      </c>
      <c r="D122" s="22">
        <v>3.5920000000000001</v>
      </c>
      <c r="J122" s="22">
        <v>3</v>
      </c>
      <c r="K122" s="22">
        <v>3.2</v>
      </c>
      <c r="L122" s="22">
        <v>3.5</v>
      </c>
      <c r="M122" s="22">
        <v>4</v>
      </c>
      <c r="T122" s="22">
        <v>4</v>
      </c>
      <c r="U122" s="22">
        <v>4</v>
      </c>
    </row>
    <row r="123" spans="1:21" x14ac:dyDescent="0.3">
      <c r="A123">
        <v>13010480000</v>
      </c>
      <c r="B123" t="s">
        <v>54</v>
      </c>
      <c r="C123" t="s">
        <v>27</v>
      </c>
      <c r="E123" s="22">
        <v>8</v>
      </c>
      <c r="F123" s="22">
        <v>8</v>
      </c>
      <c r="G123" s="22">
        <v>8</v>
      </c>
      <c r="H123" s="22">
        <v>8</v>
      </c>
      <c r="I123" s="22">
        <v>8</v>
      </c>
      <c r="J123" s="22">
        <v>8</v>
      </c>
      <c r="K123" s="22">
        <v>8</v>
      </c>
      <c r="L123" s="22">
        <v>8</v>
      </c>
      <c r="M123" s="22">
        <v>8</v>
      </c>
      <c r="N123" s="22">
        <v>8</v>
      </c>
      <c r="O123" s="22">
        <v>8</v>
      </c>
      <c r="P123" s="22">
        <v>8</v>
      </c>
      <c r="Q123" s="22">
        <v>8</v>
      </c>
      <c r="R123" s="22">
        <v>8</v>
      </c>
      <c r="S123" s="22">
        <v>8</v>
      </c>
      <c r="T123" s="22">
        <v>8</v>
      </c>
      <c r="U123" s="22">
        <v>8</v>
      </c>
    </row>
    <row r="124" spans="1:21" x14ac:dyDescent="0.3">
      <c r="C124" t="s">
        <v>29</v>
      </c>
      <c r="D124" s="22">
        <v>8</v>
      </c>
    </row>
    <row r="125" spans="1:21" x14ac:dyDescent="0.3">
      <c r="C125" t="s">
        <v>30</v>
      </c>
      <c r="D125" s="22">
        <v>15625</v>
      </c>
    </row>
    <row r="126" spans="1:21" x14ac:dyDescent="0.3">
      <c r="C126" t="s">
        <v>31</v>
      </c>
      <c r="D126" s="22">
        <v>125</v>
      </c>
      <c r="J126" s="22">
        <v>12</v>
      </c>
      <c r="K126" s="22">
        <v>14</v>
      </c>
      <c r="L126" s="22">
        <v>15</v>
      </c>
      <c r="M126" s="22">
        <v>14</v>
      </c>
      <c r="N126" s="22">
        <v>12</v>
      </c>
      <c r="O126" s="22">
        <v>12</v>
      </c>
      <c r="P126" s="22">
        <v>10</v>
      </c>
      <c r="Q126" s="22">
        <v>8</v>
      </c>
      <c r="R126" s="22">
        <v>7</v>
      </c>
      <c r="S126" s="22">
        <v>6</v>
      </c>
      <c r="T126" s="22">
        <v>5</v>
      </c>
      <c r="U126" s="22">
        <v>10</v>
      </c>
    </row>
    <row r="127" spans="1:21" x14ac:dyDescent="0.3">
      <c r="C127" t="s">
        <v>32</v>
      </c>
      <c r="D127" s="22">
        <v>1.6539999999999999</v>
      </c>
      <c r="J127" s="22">
        <v>1.6</v>
      </c>
      <c r="K127" s="22">
        <v>1.5</v>
      </c>
      <c r="L127" s="22">
        <v>1.6</v>
      </c>
      <c r="M127" s="22">
        <v>1.5</v>
      </c>
      <c r="N127" s="22">
        <v>1.5</v>
      </c>
      <c r="O127" s="22">
        <v>1.6</v>
      </c>
      <c r="P127" s="22">
        <v>1.65</v>
      </c>
      <c r="Q127" s="22">
        <v>1.65</v>
      </c>
      <c r="R127" s="22">
        <v>1.8</v>
      </c>
      <c r="S127" s="22">
        <v>2</v>
      </c>
      <c r="T127" s="22">
        <v>2</v>
      </c>
      <c r="U127" s="22">
        <v>2</v>
      </c>
    </row>
    <row r="128" spans="1:21" x14ac:dyDescent="0.3">
      <c r="A128">
        <v>13010170102</v>
      </c>
      <c r="B128" t="s">
        <v>55</v>
      </c>
      <c r="C128" t="s">
        <v>27</v>
      </c>
      <c r="E128" s="22">
        <v>5</v>
      </c>
      <c r="F128" s="22">
        <v>5</v>
      </c>
      <c r="G128" s="22">
        <v>5</v>
      </c>
      <c r="H128" s="22">
        <v>5</v>
      </c>
      <c r="I128" s="22">
        <v>5</v>
      </c>
      <c r="J128" s="22">
        <v>5</v>
      </c>
      <c r="K128" s="22">
        <v>5</v>
      </c>
      <c r="L128" s="22">
        <v>5</v>
      </c>
      <c r="M128" s="22">
        <v>5</v>
      </c>
      <c r="N128" s="22">
        <v>5</v>
      </c>
      <c r="O128" s="22">
        <v>5</v>
      </c>
      <c r="P128" s="22">
        <v>5</v>
      </c>
      <c r="Q128" s="22">
        <v>5</v>
      </c>
      <c r="R128" s="22">
        <v>5</v>
      </c>
      <c r="S128" s="22">
        <v>5</v>
      </c>
      <c r="T128" s="22">
        <v>5</v>
      </c>
      <c r="U128" s="22">
        <v>5</v>
      </c>
    </row>
    <row r="129" spans="1:21" x14ac:dyDescent="0.3">
      <c r="C129" t="s">
        <v>29</v>
      </c>
      <c r="D129" s="22">
        <v>5</v>
      </c>
    </row>
    <row r="130" spans="1:21" x14ac:dyDescent="0.3">
      <c r="C130" t="s">
        <v>30</v>
      </c>
      <c r="D130" s="22">
        <v>15800</v>
      </c>
    </row>
    <row r="131" spans="1:21" x14ac:dyDescent="0.3">
      <c r="C131" t="s">
        <v>31</v>
      </c>
      <c r="D131" s="22">
        <v>79</v>
      </c>
      <c r="J131" s="22">
        <v>6</v>
      </c>
      <c r="K131" s="22">
        <v>7</v>
      </c>
      <c r="L131" s="22">
        <v>8</v>
      </c>
      <c r="M131" s="22">
        <v>7</v>
      </c>
      <c r="N131" s="22">
        <v>8</v>
      </c>
      <c r="O131" s="22">
        <v>7</v>
      </c>
      <c r="P131" s="22">
        <v>7</v>
      </c>
      <c r="Q131" s="22">
        <v>6</v>
      </c>
      <c r="R131" s="22">
        <v>6</v>
      </c>
      <c r="S131" s="22">
        <v>5</v>
      </c>
      <c r="T131" s="22">
        <v>5</v>
      </c>
      <c r="U131" s="22">
        <v>7</v>
      </c>
    </row>
    <row r="132" spans="1:21" x14ac:dyDescent="0.3">
      <c r="C132" t="s">
        <v>32</v>
      </c>
      <c r="D132" s="22">
        <v>2.472</v>
      </c>
      <c r="J132" s="22">
        <v>2</v>
      </c>
      <c r="K132" s="22">
        <v>2</v>
      </c>
      <c r="L132" s="22">
        <v>2</v>
      </c>
      <c r="M132" s="22">
        <v>2</v>
      </c>
      <c r="N132" s="22">
        <v>2.2999999999999998</v>
      </c>
      <c r="O132" s="22">
        <v>2.4</v>
      </c>
      <c r="P132" s="22">
        <v>2.5</v>
      </c>
      <c r="Q132" s="22">
        <v>3</v>
      </c>
      <c r="R132" s="22">
        <v>3</v>
      </c>
      <c r="S132" s="22">
        <v>3.2</v>
      </c>
      <c r="T132" s="22">
        <v>3</v>
      </c>
      <c r="U132" s="22">
        <v>2.8</v>
      </c>
    </row>
    <row r="133" spans="1:21" x14ac:dyDescent="0.3">
      <c r="A133">
        <v>13010180000</v>
      </c>
      <c r="B133" t="s">
        <v>56</v>
      </c>
      <c r="C133" t="s">
        <v>27</v>
      </c>
      <c r="E133" s="22">
        <v>23</v>
      </c>
      <c r="F133" s="22">
        <v>23</v>
      </c>
      <c r="G133" s="22">
        <v>23</v>
      </c>
      <c r="H133" s="22">
        <v>23</v>
      </c>
      <c r="I133" s="22">
        <v>23</v>
      </c>
      <c r="J133" s="22">
        <v>23</v>
      </c>
      <c r="K133" s="22">
        <v>23</v>
      </c>
      <c r="L133" s="22">
        <v>23</v>
      </c>
      <c r="M133" s="22">
        <v>23</v>
      </c>
      <c r="N133" s="22">
        <v>23</v>
      </c>
      <c r="O133" s="22">
        <v>23</v>
      </c>
      <c r="P133" s="22">
        <v>23</v>
      </c>
      <c r="Q133" s="22">
        <v>23</v>
      </c>
      <c r="R133" s="22">
        <v>23</v>
      </c>
      <c r="S133" s="22">
        <v>23</v>
      </c>
      <c r="T133" s="22">
        <v>23</v>
      </c>
      <c r="U133" s="22">
        <v>23</v>
      </c>
    </row>
    <row r="134" spans="1:21" x14ac:dyDescent="0.3">
      <c r="C134" t="s">
        <v>29</v>
      </c>
      <c r="D134" s="22">
        <v>3</v>
      </c>
    </row>
    <row r="135" spans="1:21" x14ac:dyDescent="0.3">
      <c r="C135" t="s">
        <v>30</v>
      </c>
      <c r="D135" s="22">
        <v>6333.3329999999996</v>
      </c>
    </row>
    <row r="136" spans="1:21" x14ac:dyDescent="0.3">
      <c r="C136" t="s">
        <v>31</v>
      </c>
      <c r="D136" s="22">
        <v>19</v>
      </c>
      <c r="J136" s="22">
        <v>4</v>
      </c>
      <c r="K136" s="22">
        <v>5</v>
      </c>
      <c r="L136" s="22">
        <v>4</v>
      </c>
      <c r="M136" s="22">
        <v>2</v>
      </c>
      <c r="U136" s="22">
        <v>4</v>
      </c>
    </row>
    <row r="137" spans="1:21" x14ac:dyDescent="0.3">
      <c r="C137" t="s">
        <v>32</v>
      </c>
      <c r="D137" s="22">
        <v>3.5529999999999999</v>
      </c>
      <c r="J137" s="22">
        <v>3.6</v>
      </c>
      <c r="K137" s="22">
        <v>3.5</v>
      </c>
      <c r="L137" s="22">
        <v>3.5</v>
      </c>
      <c r="M137" s="22">
        <v>3.6</v>
      </c>
      <c r="U137" s="22">
        <v>3.6</v>
      </c>
    </row>
    <row r="138" spans="1:21" x14ac:dyDescent="0.3">
      <c r="A138">
        <v>14010070000</v>
      </c>
      <c r="B138" t="s">
        <v>57</v>
      </c>
      <c r="C138" t="s">
        <v>27</v>
      </c>
      <c r="E138" s="22">
        <v>8755</v>
      </c>
      <c r="F138" s="22">
        <v>8285</v>
      </c>
      <c r="G138" s="22">
        <v>7074</v>
      </c>
      <c r="H138" s="22">
        <v>5542</v>
      </c>
      <c r="I138" s="22">
        <v>3454</v>
      </c>
      <c r="J138" s="22">
        <v>2631</v>
      </c>
      <c r="K138" s="22">
        <v>2239</v>
      </c>
      <c r="L138" s="22">
        <v>1830</v>
      </c>
      <c r="M138" s="22">
        <v>2537</v>
      </c>
      <c r="N138" s="22">
        <v>2584</v>
      </c>
      <c r="O138" s="22">
        <v>4568</v>
      </c>
      <c r="P138" s="22">
        <v>6119</v>
      </c>
      <c r="Q138" s="22">
        <v>6977</v>
      </c>
      <c r="R138" s="22">
        <v>7357</v>
      </c>
      <c r="S138" s="22">
        <v>6614</v>
      </c>
      <c r="T138" s="22">
        <v>4710</v>
      </c>
      <c r="U138" s="22">
        <v>3015</v>
      </c>
    </row>
    <row r="139" spans="1:21" x14ac:dyDescent="0.3">
      <c r="C139" t="s">
        <v>28</v>
      </c>
      <c r="D139" s="22">
        <v>10017</v>
      </c>
      <c r="E139" s="22">
        <v>1024</v>
      </c>
      <c r="F139" s="22">
        <v>713</v>
      </c>
      <c r="G139" s="22">
        <v>725</v>
      </c>
      <c r="H139" s="22">
        <v>598</v>
      </c>
      <c r="I139" s="22">
        <v>346</v>
      </c>
      <c r="J139" s="22">
        <v>201</v>
      </c>
      <c r="K139" s="22">
        <v>321</v>
      </c>
      <c r="L139" s="22">
        <v>316</v>
      </c>
      <c r="M139" s="22">
        <v>1305</v>
      </c>
      <c r="N139" s="22">
        <v>394</v>
      </c>
      <c r="O139" s="22">
        <v>2202</v>
      </c>
      <c r="P139" s="22">
        <v>1872</v>
      </c>
    </row>
    <row r="140" spans="1:21" x14ac:dyDescent="0.3">
      <c r="C140" t="s">
        <v>29</v>
      </c>
      <c r="D140" s="22">
        <v>10065</v>
      </c>
      <c r="J140" s="22">
        <v>1024</v>
      </c>
      <c r="K140" s="22">
        <v>713</v>
      </c>
      <c r="L140" s="22">
        <v>725</v>
      </c>
      <c r="M140" s="22">
        <v>598</v>
      </c>
      <c r="N140" s="22">
        <v>347</v>
      </c>
      <c r="O140" s="22">
        <v>218</v>
      </c>
      <c r="P140" s="22">
        <v>321</v>
      </c>
      <c r="Q140" s="22">
        <v>300</v>
      </c>
      <c r="R140" s="22">
        <v>306</v>
      </c>
      <c r="S140" s="22">
        <v>1294</v>
      </c>
      <c r="T140" s="22">
        <v>2171</v>
      </c>
      <c r="U140" s="22">
        <v>2048</v>
      </c>
    </row>
    <row r="141" spans="1:21" x14ac:dyDescent="0.3">
      <c r="C141" t="s">
        <v>30</v>
      </c>
      <c r="D141" s="22">
        <v>10490.382</v>
      </c>
      <c r="J141" s="22">
        <v>10728.514999999999</v>
      </c>
      <c r="K141" s="22">
        <v>10496.493</v>
      </c>
      <c r="L141" s="22">
        <v>10277.241</v>
      </c>
      <c r="M141" s="22">
        <v>10443.143</v>
      </c>
      <c r="N141" s="22">
        <v>10345.821</v>
      </c>
      <c r="O141" s="22">
        <v>9871.5589999999993</v>
      </c>
      <c r="P141" s="22">
        <v>10165.109</v>
      </c>
      <c r="Q141" s="22">
        <v>10390</v>
      </c>
      <c r="R141" s="22">
        <v>10799.019</v>
      </c>
      <c r="S141" s="22">
        <v>10447.217000000001</v>
      </c>
      <c r="T141" s="22">
        <v>10487.102000000001</v>
      </c>
      <c r="U141" s="22">
        <v>10599.120999999999</v>
      </c>
    </row>
    <row r="142" spans="1:21" x14ac:dyDescent="0.3">
      <c r="C142" t="s">
        <v>31</v>
      </c>
      <c r="D142" s="22">
        <v>105585.7</v>
      </c>
      <c r="J142" s="22">
        <v>10986</v>
      </c>
      <c r="K142" s="22">
        <v>7484</v>
      </c>
      <c r="L142" s="22">
        <v>7451</v>
      </c>
      <c r="M142" s="22">
        <v>6245</v>
      </c>
      <c r="N142" s="22">
        <v>3590</v>
      </c>
      <c r="O142" s="22">
        <v>2152</v>
      </c>
      <c r="P142" s="22">
        <v>3263</v>
      </c>
      <c r="Q142" s="22">
        <v>3117</v>
      </c>
      <c r="R142" s="22">
        <v>3304.5</v>
      </c>
      <c r="S142" s="22">
        <v>13518.7</v>
      </c>
      <c r="T142" s="22">
        <v>22767.5</v>
      </c>
      <c r="U142" s="22">
        <v>21707</v>
      </c>
    </row>
    <row r="143" spans="1:21" x14ac:dyDescent="0.3">
      <c r="C143" t="s">
        <v>32</v>
      </c>
      <c r="D143" s="22">
        <v>1.52</v>
      </c>
      <c r="J143" s="22">
        <v>1.47</v>
      </c>
      <c r="K143" s="22">
        <v>1.35</v>
      </c>
      <c r="L143" s="22">
        <v>1.355</v>
      </c>
      <c r="M143" s="22">
        <v>1.407</v>
      </c>
      <c r="N143" s="22">
        <v>1.4470000000000001</v>
      </c>
      <c r="O143" s="22">
        <v>1.659</v>
      </c>
      <c r="P143" s="22">
        <v>1.633</v>
      </c>
      <c r="Q143" s="22">
        <v>1.649</v>
      </c>
      <c r="R143" s="22">
        <v>1.5029999999999999</v>
      </c>
      <c r="S143" s="22">
        <v>1.5</v>
      </c>
      <c r="T143" s="22">
        <v>1.5469999999999999</v>
      </c>
      <c r="U143" s="22">
        <v>1.643</v>
      </c>
    </row>
    <row r="144" spans="1:21" x14ac:dyDescent="0.3">
      <c r="A144">
        <v>14010080000</v>
      </c>
      <c r="B144" t="s">
        <v>58</v>
      </c>
      <c r="C144" t="s">
        <v>27</v>
      </c>
      <c r="J144" s="22">
        <v>5</v>
      </c>
      <c r="K144" s="22">
        <v>13</v>
      </c>
      <c r="L144" s="22">
        <v>18</v>
      </c>
      <c r="M144" s="22">
        <v>18</v>
      </c>
      <c r="N144" s="22">
        <v>18</v>
      </c>
      <c r="O144" s="22">
        <v>18</v>
      </c>
      <c r="P144" s="22">
        <v>13</v>
      </c>
      <c r="Q144" s="22">
        <v>8</v>
      </c>
    </row>
    <row r="145" spans="1:21" x14ac:dyDescent="0.3">
      <c r="C145" t="s">
        <v>28</v>
      </c>
      <c r="D145" s="22">
        <v>18</v>
      </c>
      <c r="J145" s="22">
        <v>5</v>
      </c>
      <c r="K145" s="22">
        <v>8</v>
      </c>
      <c r="L145" s="22">
        <v>5</v>
      </c>
    </row>
    <row r="146" spans="1:21" x14ac:dyDescent="0.3">
      <c r="C146" t="s">
        <v>29</v>
      </c>
      <c r="D146" s="22">
        <v>18</v>
      </c>
      <c r="P146" s="22">
        <v>5</v>
      </c>
      <c r="Q146" s="22">
        <v>5</v>
      </c>
      <c r="R146" s="22">
        <v>8</v>
      </c>
    </row>
    <row r="147" spans="1:21" x14ac:dyDescent="0.3">
      <c r="C147" t="s">
        <v>30</v>
      </c>
      <c r="D147" s="22">
        <v>1444.444</v>
      </c>
      <c r="P147" s="22">
        <v>1400</v>
      </c>
      <c r="Q147" s="22">
        <v>1400</v>
      </c>
      <c r="R147" s="22">
        <v>1500</v>
      </c>
    </row>
    <row r="148" spans="1:21" x14ac:dyDescent="0.3">
      <c r="C148" t="s">
        <v>31</v>
      </c>
      <c r="D148" s="22">
        <v>26</v>
      </c>
      <c r="P148" s="22">
        <v>7</v>
      </c>
      <c r="Q148" s="22">
        <v>7</v>
      </c>
      <c r="R148" s="22">
        <v>12</v>
      </c>
    </row>
    <row r="149" spans="1:21" x14ac:dyDescent="0.3">
      <c r="C149" t="s">
        <v>32</v>
      </c>
      <c r="D149" s="22">
        <v>5</v>
      </c>
      <c r="P149" s="22">
        <v>5</v>
      </c>
      <c r="Q149" s="22">
        <v>5</v>
      </c>
      <c r="R149" s="22">
        <v>5</v>
      </c>
    </row>
    <row r="150" spans="1:21" x14ac:dyDescent="0.3">
      <c r="A150">
        <v>14050060000</v>
      </c>
      <c r="B150" t="s">
        <v>59</v>
      </c>
      <c r="C150" t="s">
        <v>27</v>
      </c>
      <c r="E150" s="22">
        <v>174</v>
      </c>
      <c r="F150" s="22">
        <v>172</v>
      </c>
      <c r="G150" s="22">
        <v>150</v>
      </c>
      <c r="H150" s="22">
        <v>151</v>
      </c>
      <c r="I150" s="22">
        <v>140</v>
      </c>
      <c r="J150" s="22">
        <v>161</v>
      </c>
      <c r="K150" s="22">
        <v>142</v>
      </c>
      <c r="L150" s="22">
        <v>153</v>
      </c>
      <c r="M150" s="22">
        <v>198</v>
      </c>
      <c r="N150" s="22">
        <v>266</v>
      </c>
      <c r="O150" s="22">
        <v>260</v>
      </c>
      <c r="P150" s="22">
        <v>229</v>
      </c>
      <c r="Q150" s="22">
        <v>149</v>
      </c>
      <c r="R150" s="22">
        <v>179</v>
      </c>
      <c r="S150" s="22">
        <v>155</v>
      </c>
      <c r="T150" s="22">
        <v>154</v>
      </c>
      <c r="U150" s="22">
        <v>161</v>
      </c>
    </row>
    <row r="151" spans="1:21" x14ac:dyDescent="0.3">
      <c r="C151" t="s">
        <v>28</v>
      </c>
      <c r="D151" s="22">
        <v>789</v>
      </c>
      <c r="E151" s="22">
        <v>44</v>
      </c>
      <c r="F151" s="22">
        <v>59</v>
      </c>
      <c r="G151" s="22">
        <v>41</v>
      </c>
      <c r="H151" s="22">
        <v>60</v>
      </c>
      <c r="I151" s="22">
        <v>49</v>
      </c>
      <c r="J151" s="22">
        <v>57</v>
      </c>
      <c r="K151" s="22">
        <v>61</v>
      </c>
      <c r="L151" s="22">
        <v>60</v>
      </c>
      <c r="M151" s="22">
        <v>102</v>
      </c>
      <c r="N151" s="22">
        <v>129</v>
      </c>
      <c r="O151" s="22">
        <v>56</v>
      </c>
      <c r="P151" s="22">
        <v>71</v>
      </c>
    </row>
    <row r="152" spans="1:21" x14ac:dyDescent="0.3">
      <c r="C152" t="s">
        <v>29</v>
      </c>
      <c r="D152" s="22">
        <v>814</v>
      </c>
      <c r="J152" s="22">
        <v>36</v>
      </c>
      <c r="K152" s="22">
        <v>80</v>
      </c>
      <c r="L152" s="22">
        <v>49</v>
      </c>
      <c r="M152" s="22">
        <v>57</v>
      </c>
      <c r="N152" s="22">
        <v>61</v>
      </c>
      <c r="O152" s="22">
        <v>62</v>
      </c>
      <c r="P152" s="22">
        <v>102</v>
      </c>
      <c r="Q152" s="22">
        <v>131</v>
      </c>
      <c r="R152" s="22">
        <v>56</v>
      </c>
      <c r="S152" s="22">
        <v>71</v>
      </c>
      <c r="T152" s="22">
        <v>61</v>
      </c>
      <c r="U152" s="22">
        <v>48</v>
      </c>
    </row>
    <row r="153" spans="1:21" x14ac:dyDescent="0.3">
      <c r="C153" t="s">
        <v>30</v>
      </c>
      <c r="D153" s="22">
        <v>20796.067999999999</v>
      </c>
      <c r="J153" s="22">
        <v>21055.555</v>
      </c>
      <c r="K153" s="22">
        <v>20812.5</v>
      </c>
      <c r="L153" s="22">
        <v>21122.448</v>
      </c>
      <c r="M153" s="22">
        <v>21052.631000000001</v>
      </c>
      <c r="N153" s="22">
        <v>20819.671999999999</v>
      </c>
      <c r="O153" s="22">
        <v>21048.386999999999</v>
      </c>
      <c r="P153" s="22">
        <v>20774.508999999998</v>
      </c>
      <c r="Q153" s="22">
        <v>20412.213</v>
      </c>
      <c r="R153" s="22">
        <v>20875</v>
      </c>
      <c r="S153" s="22">
        <v>20704.224999999999</v>
      </c>
      <c r="T153" s="22">
        <v>20950.819</v>
      </c>
      <c r="U153" s="22">
        <v>20520.832999999999</v>
      </c>
    </row>
    <row r="154" spans="1:21" x14ac:dyDescent="0.3">
      <c r="C154" t="s">
        <v>31</v>
      </c>
      <c r="D154" s="22">
        <v>16928</v>
      </c>
      <c r="J154" s="22">
        <v>758</v>
      </c>
      <c r="K154" s="22">
        <v>1665</v>
      </c>
      <c r="L154" s="22">
        <v>1035</v>
      </c>
      <c r="M154" s="22">
        <v>1200</v>
      </c>
      <c r="N154" s="22">
        <v>1270</v>
      </c>
      <c r="O154" s="22">
        <v>1305</v>
      </c>
      <c r="P154" s="22">
        <v>2119</v>
      </c>
      <c r="Q154" s="22">
        <v>2674</v>
      </c>
      <c r="R154" s="22">
        <v>1169</v>
      </c>
      <c r="S154" s="22">
        <v>1470</v>
      </c>
      <c r="T154" s="22">
        <v>1278</v>
      </c>
      <c r="U154" s="22">
        <v>985</v>
      </c>
    </row>
    <row r="155" spans="1:21" x14ac:dyDescent="0.3">
      <c r="C155" t="s">
        <v>32</v>
      </c>
      <c r="D155" s="22">
        <v>0.63500000000000001</v>
      </c>
      <c r="J155" s="22">
        <v>0.56000000000000005</v>
      </c>
      <c r="K155" s="22">
        <v>0.60199999999999998</v>
      </c>
      <c r="L155" s="22">
        <v>0.61899999999999999</v>
      </c>
      <c r="M155" s="22">
        <v>0.60499999999999998</v>
      </c>
      <c r="N155" s="22">
        <v>0.625</v>
      </c>
      <c r="O155" s="22">
        <v>0.627</v>
      </c>
      <c r="P155" s="22">
        <v>0.64400000000000002</v>
      </c>
      <c r="Q155" s="22">
        <v>0.64900000000000002</v>
      </c>
      <c r="R155" s="22">
        <v>0.60799999999999998</v>
      </c>
      <c r="S155" s="22">
        <v>0.625</v>
      </c>
      <c r="T155" s="22">
        <v>0.71799999999999997</v>
      </c>
      <c r="U155" s="22">
        <v>0.71499999999999997</v>
      </c>
    </row>
    <row r="156" spans="1:21" x14ac:dyDescent="0.3">
      <c r="A156">
        <v>14030280000</v>
      </c>
      <c r="B156" t="s">
        <v>60</v>
      </c>
      <c r="C156" t="s">
        <v>27</v>
      </c>
      <c r="E156" s="22">
        <v>220</v>
      </c>
      <c r="F156" s="22">
        <v>164</v>
      </c>
      <c r="G156" s="22">
        <v>94</v>
      </c>
      <c r="H156" s="22">
        <v>39</v>
      </c>
      <c r="I156" s="22">
        <v>20</v>
      </c>
      <c r="J156" s="22">
        <v>20</v>
      </c>
      <c r="K156" s="22">
        <v>8</v>
      </c>
      <c r="L156" s="22">
        <v>16</v>
      </c>
      <c r="M156" s="22">
        <v>166</v>
      </c>
      <c r="N156" s="22">
        <v>306</v>
      </c>
      <c r="O156" s="22">
        <v>423</v>
      </c>
      <c r="P156" s="22">
        <v>360</v>
      </c>
      <c r="Q156" s="22">
        <v>280</v>
      </c>
      <c r="R156" s="22">
        <v>189</v>
      </c>
      <c r="S156" s="22">
        <v>44</v>
      </c>
      <c r="T156" s="22">
        <v>44</v>
      </c>
      <c r="U156" s="22">
        <v>20</v>
      </c>
    </row>
    <row r="157" spans="1:21" x14ac:dyDescent="0.3">
      <c r="C157" t="s">
        <v>28</v>
      </c>
      <c r="D157" s="22">
        <v>556</v>
      </c>
      <c r="E157" s="22">
        <v>20</v>
      </c>
      <c r="H157" s="22">
        <v>20</v>
      </c>
      <c r="K157" s="22">
        <v>8</v>
      </c>
      <c r="L157" s="22">
        <v>8</v>
      </c>
      <c r="M157" s="22">
        <v>150</v>
      </c>
      <c r="N157" s="22">
        <v>145</v>
      </c>
      <c r="O157" s="22">
        <v>125</v>
      </c>
      <c r="P157" s="22">
        <v>80</v>
      </c>
    </row>
    <row r="158" spans="1:21" x14ac:dyDescent="0.3">
      <c r="C158" t="s">
        <v>29</v>
      </c>
      <c r="D158" s="22">
        <v>630</v>
      </c>
      <c r="K158" s="22">
        <v>20</v>
      </c>
      <c r="N158" s="22">
        <v>5</v>
      </c>
      <c r="O158" s="22">
        <v>8</v>
      </c>
      <c r="P158" s="22">
        <v>143</v>
      </c>
      <c r="Q158" s="22">
        <v>150</v>
      </c>
      <c r="R158" s="22">
        <v>115</v>
      </c>
      <c r="S158" s="22">
        <v>155</v>
      </c>
      <c r="T158" s="22">
        <v>10</v>
      </c>
      <c r="U158" s="22">
        <v>24</v>
      </c>
    </row>
    <row r="159" spans="1:21" x14ac:dyDescent="0.3">
      <c r="C159" t="s">
        <v>30</v>
      </c>
      <c r="D159" s="22">
        <v>24720.633999999998</v>
      </c>
      <c r="K159" s="22">
        <v>25000</v>
      </c>
      <c r="N159" s="22">
        <v>26000</v>
      </c>
      <c r="O159" s="22">
        <v>22375</v>
      </c>
      <c r="P159" s="22">
        <v>24349.65</v>
      </c>
      <c r="Q159" s="22">
        <v>24966.666000000001</v>
      </c>
      <c r="R159" s="22">
        <v>24426.085999999999</v>
      </c>
      <c r="S159" s="22">
        <v>25096.774000000001</v>
      </c>
      <c r="T159" s="22">
        <v>25500</v>
      </c>
      <c r="U159" s="22">
        <v>24333.332999999999</v>
      </c>
    </row>
    <row r="160" spans="1:21" x14ac:dyDescent="0.3">
      <c r="C160" t="s">
        <v>31</v>
      </c>
      <c r="D160" s="22">
        <v>15574</v>
      </c>
      <c r="K160" s="22">
        <v>500</v>
      </c>
      <c r="N160" s="22">
        <v>130</v>
      </c>
      <c r="O160" s="22">
        <v>179</v>
      </c>
      <c r="P160" s="22">
        <v>3482</v>
      </c>
      <c r="Q160" s="22">
        <v>3745</v>
      </c>
      <c r="R160" s="22">
        <v>2809</v>
      </c>
      <c r="S160" s="22">
        <v>3890</v>
      </c>
      <c r="T160" s="22">
        <v>255</v>
      </c>
      <c r="U160" s="22">
        <v>584</v>
      </c>
    </row>
    <row r="161" spans="1:21" x14ac:dyDescent="0.3">
      <c r="C161" t="s">
        <v>32</v>
      </c>
      <c r="D161" s="22">
        <v>0.93600000000000005</v>
      </c>
      <c r="K161" s="22">
        <v>0.9</v>
      </c>
      <c r="N161" s="22">
        <v>0.9</v>
      </c>
      <c r="O161" s="22">
        <v>0.99199999999999999</v>
      </c>
      <c r="P161" s="22">
        <v>0.96</v>
      </c>
      <c r="Q161" s="22">
        <v>0.9</v>
      </c>
      <c r="R161" s="22">
        <v>1</v>
      </c>
      <c r="S161" s="22">
        <v>0.9</v>
      </c>
      <c r="T161" s="22">
        <v>0.9</v>
      </c>
      <c r="U161" s="22">
        <v>1</v>
      </c>
    </row>
    <row r="162" spans="1:21" x14ac:dyDescent="0.3">
      <c r="A162">
        <v>13010210000</v>
      </c>
      <c r="B162" t="s">
        <v>61</v>
      </c>
      <c r="C162" t="s">
        <v>27</v>
      </c>
      <c r="E162" s="22">
        <v>579</v>
      </c>
      <c r="F162" s="22">
        <v>579</v>
      </c>
      <c r="G162" s="22">
        <v>579</v>
      </c>
      <c r="H162" s="22">
        <v>579</v>
      </c>
      <c r="I162" s="22">
        <v>579</v>
      </c>
      <c r="J162" s="22">
        <v>579</v>
      </c>
      <c r="K162" s="22">
        <v>579</v>
      </c>
      <c r="L162" s="22">
        <v>579</v>
      </c>
      <c r="M162" s="22">
        <v>579</v>
      </c>
      <c r="N162" s="22">
        <v>579</v>
      </c>
      <c r="O162" s="22">
        <v>579</v>
      </c>
      <c r="P162" s="22">
        <v>579</v>
      </c>
      <c r="Q162" s="22">
        <v>579</v>
      </c>
      <c r="R162" s="22">
        <v>579</v>
      </c>
      <c r="S162" s="22">
        <v>579</v>
      </c>
      <c r="T162" s="22">
        <v>579</v>
      </c>
      <c r="U162" s="22">
        <v>629</v>
      </c>
    </row>
    <row r="163" spans="1:21" x14ac:dyDescent="0.3">
      <c r="C163" t="s">
        <v>29</v>
      </c>
      <c r="D163" s="22">
        <v>50</v>
      </c>
    </row>
    <row r="164" spans="1:21" x14ac:dyDescent="0.3">
      <c r="C164" t="s">
        <v>30</v>
      </c>
      <c r="D164" s="22">
        <v>8000</v>
      </c>
    </row>
    <row r="165" spans="1:21" x14ac:dyDescent="0.3">
      <c r="C165" t="s">
        <v>31</v>
      </c>
      <c r="D165" s="22">
        <v>400</v>
      </c>
      <c r="L165" s="22">
        <v>100</v>
      </c>
      <c r="M165" s="22">
        <v>125</v>
      </c>
      <c r="N165" s="22">
        <v>80</v>
      </c>
      <c r="U165" s="22">
        <v>95</v>
      </c>
    </row>
    <row r="166" spans="1:21" x14ac:dyDescent="0.3">
      <c r="C166" t="s">
        <v>32</v>
      </c>
      <c r="D166" s="22">
        <v>1.5960000000000001</v>
      </c>
      <c r="L166" s="22">
        <v>1.6</v>
      </c>
      <c r="M166" s="22">
        <v>1.6</v>
      </c>
      <c r="N166" s="22">
        <v>1.58</v>
      </c>
      <c r="U166" s="22">
        <v>1.6</v>
      </c>
    </row>
    <row r="167" spans="1:21" x14ac:dyDescent="0.3">
      <c r="A167">
        <v>13010220000</v>
      </c>
      <c r="B167" t="s">
        <v>62</v>
      </c>
      <c r="C167" t="s">
        <v>27</v>
      </c>
      <c r="E167" s="22">
        <v>50</v>
      </c>
      <c r="F167" s="22">
        <v>50</v>
      </c>
      <c r="G167" s="22">
        <v>50</v>
      </c>
      <c r="H167" s="22">
        <v>50</v>
      </c>
      <c r="I167" s="22">
        <v>50</v>
      </c>
      <c r="J167" s="22">
        <v>50</v>
      </c>
      <c r="K167" s="22">
        <v>50</v>
      </c>
      <c r="L167" s="22">
        <v>50</v>
      </c>
      <c r="M167" s="22">
        <v>50</v>
      </c>
      <c r="N167" s="22">
        <v>50</v>
      </c>
      <c r="O167" s="22">
        <v>50</v>
      </c>
      <c r="P167" s="22">
        <v>50</v>
      </c>
      <c r="Q167" s="22">
        <v>50</v>
      </c>
      <c r="R167" s="22">
        <v>50</v>
      </c>
      <c r="S167" s="22">
        <v>50</v>
      </c>
      <c r="T167" s="22">
        <v>50</v>
      </c>
      <c r="U167" s="22">
        <v>50</v>
      </c>
    </row>
    <row r="168" spans="1:21" x14ac:dyDescent="0.3">
      <c r="C168" t="s">
        <v>29</v>
      </c>
      <c r="D168" s="22">
        <v>50</v>
      </c>
    </row>
    <row r="169" spans="1:21" x14ac:dyDescent="0.3">
      <c r="C169" t="s">
        <v>30</v>
      </c>
      <c r="D169" s="22">
        <v>14300</v>
      </c>
    </row>
    <row r="170" spans="1:21" x14ac:dyDescent="0.3">
      <c r="C170" t="s">
        <v>31</v>
      </c>
      <c r="D170" s="22">
        <v>715</v>
      </c>
      <c r="J170" s="22">
        <v>60</v>
      </c>
      <c r="K170" s="22">
        <v>75</v>
      </c>
      <c r="L170" s="22">
        <v>80</v>
      </c>
      <c r="M170" s="22">
        <v>70</v>
      </c>
      <c r="N170" s="22">
        <v>75</v>
      </c>
      <c r="O170" s="22">
        <v>70</v>
      </c>
      <c r="P170" s="22">
        <v>70</v>
      </c>
      <c r="Q170" s="22">
        <v>50</v>
      </c>
      <c r="R170" s="22">
        <v>45</v>
      </c>
      <c r="S170" s="22">
        <v>40</v>
      </c>
      <c r="T170" s="22">
        <v>35</v>
      </c>
      <c r="U170" s="22">
        <v>45</v>
      </c>
    </row>
    <row r="171" spans="1:21" x14ac:dyDescent="0.3">
      <c r="C171" t="s">
        <v>32</v>
      </c>
      <c r="D171" s="22">
        <v>1.484</v>
      </c>
      <c r="J171" s="22">
        <v>1.5</v>
      </c>
      <c r="K171" s="22">
        <v>1.3</v>
      </c>
      <c r="L171" s="22">
        <v>1.4</v>
      </c>
      <c r="M171" s="22">
        <v>1.5</v>
      </c>
      <c r="N171" s="22">
        <v>1.45</v>
      </c>
      <c r="O171" s="22">
        <v>1.5</v>
      </c>
      <c r="P171" s="22">
        <v>1.6</v>
      </c>
      <c r="Q171" s="22">
        <v>1.5</v>
      </c>
      <c r="R171" s="22">
        <v>1.45</v>
      </c>
      <c r="S171" s="22">
        <v>1.5</v>
      </c>
      <c r="T171" s="22">
        <v>1.6</v>
      </c>
      <c r="U171" s="22">
        <v>1.65</v>
      </c>
    </row>
    <row r="172" spans="1:21" x14ac:dyDescent="0.3">
      <c r="A172">
        <v>13010230000</v>
      </c>
      <c r="B172" t="s">
        <v>63</v>
      </c>
      <c r="C172" t="s">
        <v>27</v>
      </c>
      <c r="E172" s="22">
        <v>12</v>
      </c>
      <c r="F172" s="22">
        <v>12</v>
      </c>
      <c r="G172" s="22">
        <v>12</v>
      </c>
      <c r="H172" s="22">
        <v>12</v>
      </c>
      <c r="I172" s="22">
        <v>12</v>
      </c>
      <c r="J172" s="22">
        <v>12</v>
      </c>
      <c r="K172" s="22">
        <v>12</v>
      </c>
      <c r="L172" s="22">
        <v>12</v>
      </c>
      <c r="M172" s="22">
        <v>12</v>
      </c>
      <c r="N172" s="22">
        <v>12</v>
      </c>
      <c r="O172" s="22">
        <v>12</v>
      </c>
      <c r="P172" s="22">
        <v>12</v>
      </c>
      <c r="Q172" s="22">
        <v>12</v>
      </c>
      <c r="R172" s="22">
        <v>12</v>
      </c>
      <c r="S172" s="22">
        <v>12</v>
      </c>
      <c r="T172" s="22">
        <v>12</v>
      </c>
      <c r="U172" s="22">
        <v>12</v>
      </c>
    </row>
    <row r="173" spans="1:21" x14ac:dyDescent="0.3">
      <c r="C173" t="s">
        <v>29</v>
      </c>
      <c r="D173" s="22">
        <v>12</v>
      </c>
    </row>
    <row r="174" spans="1:21" x14ac:dyDescent="0.3">
      <c r="C174" t="s">
        <v>30</v>
      </c>
      <c r="D174" s="22">
        <v>20750</v>
      </c>
    </row>
    <row r="175" spans="1:21" x14ac:dyDescent="0.3">
      <c r="C175" t="s">
        <v>31</v>
      </c>
      <c r="D175" s="22">
        <v>249</v>
      </c>
      <c r="J175" s="22">
        <v>20</v>
      </c>
      <c r="K175" s="22">
        <v>35</v>
      </c>
      <c r="L175" s="22">
        <v>40</v>
      </c>
      <c r="M175" s="22">
        <v>42</v>
      </c>
      <c r="N175" s="22">
        <v>30</v>
      </c>
      <c r="O175" s="22">
        <v>25</v>
      </c>
      <c r="P175" s="22">
        <v>15</v>
      </c>
      <c r="Q175" s="22">
        <v>10</v>
      </c>
      <c r="R175" s="22">
        <v>12</v>
      </c>
      <c r="S175" s="22">
        <v>5</v>
      </c>
      <c r="U175" s="22">
        <v>15</v>
      </c>
    </row>
    <row r="176" spans="1:21" x14ac:dyDescent="0.3">
      <c r="C176" t="s">
        <v>32</v>
      </c>
      <c r="D176" s="22">
        <v>1.6879999999999999</v>
      </c>
      <c r="J176" s="22">
        <v>1.3</v>
      </c>
      <c r="K176" s="22">
        <v>1.5</v>
      </c>
      <c r="L176" s="22">
        <v>1.6</v>
      </c>
      <c r="M176" s="22">
        <v>1.6</v>
      </c>
      <c r="N176" s="22">
        <v>1.5</v>
      </c>
      <c r="O176" s="22">
        <v>1.6</v>
      </c>
      <c r="P176" s="22">
        <v>1.8</v>
      </c>
      <c r="Q176" s="22">
        <v>2</v>
      </c>
      <c r="R176" s="22">
        <v>2.5</v>
      </c>
      <c r="S176" s="22">
        <v>2.5</v>
      </c>
      <c r="U176" s="22">
        <v>2.4</v>
      </c>
    </row>
    <row r="177" spans="1:21" x14ac:dyDescent="0.3">
      <c r="A177">
        <v>15020010000</v>
      </c>
      <c r="B177" t="s">
        <v>64</v>
      </c>
      <c r="C177" t="s">
        <v>27</v>
      </c>
      <c r="E177" s="22">
        <v>2507</v>
      </c>
      <c r="F177" s="22">
        <v>2507</v>
      </c>
      <c r="G177" s="22">
        <v>2507</v>
      </c>
      <c r="H177" s="22">
        <v>2507</v>
      </c>
      <c r="I177" s="22">
        <v>2507</v>
      </c>
      <c r="J177" s="22">
        <v>2507</v>
      </c>
      <c r="K177" s="22">
        <v>2507</v>
      </c>
      <c r="L177" s="22">
        <v>2507</v>
      </c>
      <c r="M177" s="22">
        <v>2507</v>
      </c>
      <c r="N177" s="22">
        <v>2507</v>
      </c>
      <c r="O177" s="22">
        <v>2507</v>
      </c>
      <c r="P177" s="22">
        <v>2507</v>
      </c>
      <c r="Q177" s="22">
        <v>2507</v>
      </c>
      <c r="R177" s="22">
        <v>2507</v>
      </c>
      <c r="S177" s="22">
        <v>2507</v>
      </c>
      <c r="T177" s="22">
        <v>2507</v>
      </c>
      <c r="U177" s="22">
        <v>2507</v>
      </c>
    </row>
    <row r="178" spans="1:21" x14ac:dyDescent="0.3">
      <c r="A178">
        <v>13010260000</v>
      </c>
      <c r="B178" t="s">
        <v>65</v>
      </c>
      <c r="C178" t="s">
        <v>27</v>
      </c>
      <c r="E178" s="22">
        <v>9</v>
      </c>
      <c r="F178" s="22">
        <v>9</v>
      </c>
      <c r="G178" s="22">
        <v>9</v>
      </c>
      <c r="H178" s="22">
        <v>9</v>
      </c>
      <c r="I178" s="22">
        <v>9</v>
      </c>
      <c r="J178" s="22">
        <v>9</v>
      </c>
      <c r="K178" s="22">
        <v>9</v>
      </c>
      <c r="L178" s="22">
        <v>9</v>
      </c>
      <c r="M178" s="22">
        <v>9</v>
      </c>
      <c r="N178" s="22">
        <v>9</v>
      </c>
      <c r="O178" s="22">
        <v>9</v>
      </c>
      <c r="P178" s="22">
        <v>9</v>
      </c>
      <c r="Q178" s="22">
        <v>9</v>
      </c>
      <c r="R178" s="22">
        <v>9</v>
      </c>
      <c r="S178" s="22">
        <v>9</v>
      </c>
      <c r="T178" s="22">
        <v>9</v>
      </c>
      <c r="U178" s="22">
        <v>9</v>
      </c>
    </row>
    <row r="179" spans="1:21" x14ac:dyDescent="0.3">
      <c r="C179" t="s">
        <v>29</v>
      </c>
      <c r="D179" s="22">
        <v>9</v>
      </c>
    </row>
    <row r="180" spans="1:21" x14ac:dyDescent="0.3">
      <c r="C180" t="s">
        <v>30</v>
      </c>
      <c r="D180" s="22">
        <v>5333.3329999999996</v>
      </c>
    </row>
    <row r="181" spans="1:21" x14ac:dyDescent="0.3">
      <c r="C181" t="s">
        <v>31</v>
      </c>
      <c r="D181" s="22">
        <v>48</v>
      </c>
      <c r="J181" s="22">
        <v>11</v>
      </c>
      <c r="K181" s="22">
        <v>9</v>
      </c>
      <c r="L181" s="22">
        <v>8</v>
      </c>
      <c r="M181" s="22">
        <v>6</v>
      </c>
      <c r="O181" s="22">
        <v>4</v>
      </c>
      <c r="U181" s="22">
        <v>10</v>
      </c>
    </row>
    <row r="182" spans="1:21" x14ac:dyDescent="0.3">
      <c r="C182" t="s">
        <v>32</v>
      </c>
      <c r="D182" s="22">
        <v>1.6319999999999999</v>
      </c>
      <c r="J182" s="22">
        <v>1.5449999999999999</v>
      </c>
      <c r="K182" s="22">
        <v>1.544</v>
      </c>
      <c r="L182" s="22">
        <v>1.53</v>
      </c>
      <c r="M182" s="22">
        <v>1.6</v>
      </c>
      <c r="O182" s="22">
        <v>1.5</v>
      </c>
      <c r="U182" s="22">
        <v>1.96</v>
      </c>
    </row>
    <row r="183" spans="1:21" x14ac:dyDescent="0.3">
      <c r="A183">
        <v>14030170000</v>
      </c>
      <c r="B183" t="s">
        <v>66</v>
      </c>
      <c r="C183" t="s">
        <v>27</v>
      </c>
      <c r="E183" s="22">
        <v>10</v>
      </c>
      <c r="F183" s="22">
        <v>10</v>
      </c>
      <c r="G183" s="22">
        <v>11</v>
      </c>
      <c r="H183" s="22">
        <v>11</v>
      </c>
      <c r="I183" s="22">
        <v>12</v>
      </c>
      <c r="J183" s="22">
        <v>12</v>
      </c>
      <c r="K183" s="22">
        <v>13</v>
      </c>
      <c r="L183" s="22">
        <v>12</v>
      </c>
      <c r="M183" s="22">
        <v>11</v>
      </c>
      <c r="N183" s="22">
        <v>10</v>
      </c>
      <c r="O183" s="22">
        <v>9</v>
      </c>
      <c r="P183" s="22">
        <v>10</v>
      </c>
      <c r="Q183" s="22">
        <v>10</v>
      </c>
      <c r="R183" s="22">
        <v>12</v>
      </c>
      <c r="S183" s="22">
        <v>11</v>
      </c>
      <c r="T183" s="22">
        <v>12</v>
      </c>
      <c r="U183" s="22">
        <v>12</v>
      </c>
    </row>
    <row r="184" spans="1:21" x14ac:dyDescent="0.3">
      <c r="C184" t="s">
        <v>28</v>
      </c>
      <c r="D184" s="22">
        <v>45</v>
      </c>
      <c r="E184" s="22">
        <v>3</v>
      </c>
      <c r="F184" s="22">
        <v>5</v>
      </c>
      <c r="G184" s="22">
        <v>4</v>
      </c>
      <c r="H184" s="22">
        <v>3</v>
      </c>
      <c r="I184" s="22">
        <v>5</v>
      </c>
      <c r="J184" s="22">
        <v>4</v>
      </c>
      <c r="K184" s="22">
        <v>4</v>
      </c>
      <c r="L184" s="22">
        <v>4</v>
      </c>
      <c r="M184" s="22">
        <v>3</v>
      </c>
      <c r="N184" s="22">
        <v>3</v>
      </c>
      <c r="O184" s="22">
        <v>3</v>
      </c>
      <c r="P184" s="22">
        <v>4</v>
      </c>
    </row>
    <row r="185" spans="1:21" x14ac:dyDescent="0.3">
      <c r="C185" t="s">
        <v>29</v>
      </c>
      <c r="D185" s="22">
        <v>44</v>
      </c>
      <c r="J185" s="22">
        <v>4</v>
      </c>
      <c r="K185" s="22">
        <v>3</v>
      </c>
      <c r="L185" s="22">
        <v>5</v>
      </c>
      <c r="M185" s="22">
        <v>4</v>
      </c>
      <c r="N185" s="22">
        <v>4</v>
      </c>
      <c r="O185" s="22">
        <v>4</v>
      </c>
      <c r="P185" s="22">
        <v>3</v>
      </c>
      <c r="Q185" s="22">
        <v>3</v>
      </c>
      <c r="R185" s="22">
        <v>3</v>
      </c>
      <c r="S185" s="22">
        <v>4</v>
      </c>
      <c r="T185" s="22">
        <v>3</v>
      </c>
      <c r="U185" s="22">
        <v>4</v>
      </c>
    </row>
    <row r="186" spans="1:21" x14ac:dyDescent="0.3">
      <c r="C186" t="s">
        <v>30</v>
      </c>
      <c r="D186" s="22">
        <v>10704.545</v>
      </c>
      <c r="J186" s="22">
        <v>10500</v>
      </c>
      <c r="K186" s="22">
        <v>11333.333000000001</v>
      </c>
      <c r="L186" s="22">
        <v>10400</v>
      </c>
      <c r="M186" s="22">
        <v>10750</v>
      </c>
      <c r="N186" s="22">
        <v>10500</v>
      </c>
      <c r="O186" s="22">
        <v>10500</v>
      </c>
      <c r="P186" s="22">
        <v>10666.665999999999</v>
      </c>
      <c r="Q186" s="22">
        <v>11333.333000000001</v>
      </c>
      <c r="R186" s="22">
        <v>11333.333000000001</v>
      </c>
      <c r="S186" s="22">
        <v>10500</v>
      </c>
      <c r="T186" s="22">
        <v>10333.333000000001</v>
      </c>
      <c r="U186" s="22">
        <v>10750</v>
      </c>
    </row>
    <row r="187" spans="1:21" x14ac:dyDescent="0.3">
      <c r="C187" t="s">
        <v>31</v>
      </c>
      <c r="D187" s="22">
        <v>471</v>
      </c>
      <c r="J187" s="22">
        <v>42</v>
      </c>
      <c r="K187" s="22">
        <v>34</v>
      </c>
      <c r="L187" s="22">
        <v>52</v>
      </c>
      <c r="M187" s="22">
        <v>43</v>
      </c>
      <c r="N187" s="22">
        <v>42</v>
      </c>
      <c r="O187" s="22">
        <v>42</v>
      </c>
      <c r="P187" s="22">
        <v>32</v>
      </c>
      <c r="Q187" s="22">
        <v>34</v>
      </c>
      <c r="R187" s="22">
        <v>34</v>
      </c>
      <c r="S187" s="22">
        <v>42</v>
      </c>
      <c r="T187" s="22">
        <v>31</v>
      </c>
      <c r="U187" s="22">
        <v>43</v>
      </c>
    </row>
    <row r="188" spans="1:21" x14ac:dyDescent="0.3">
      <c r="C188" t="s">
        <v>32</v>
      </c>
      <c r="D188" s="22">
        <v>1.591</v>
      </c>
      <c r="J188" s="22">
        <v>1.6</v>
      </c>
      <c r="K188" s="22">
        <v>1.5</v>
      </c>
      <c r="L188" s="22">
        <v>1.6</v>
      </c>
      <c r="M188" s="22">
        <v>1.7</v>
      </c>
      <c r="N188" s="22">
        <v>1.8</v>
      </c>
      <c r="O188" s="22">
        <v>1.7</v>
      </c>
      <c r="P188" s="22">
        <v>1.58</v>
      </c>
      <c r="Q188" s="22">
        <v>1.6</v>
      </c>
      <c r="R188" s="22">
        <v>1.5</v>
      </c>
      <c r="S188" s="22">
        <v>1.45</v>
      </c>
      <c r="T188" s="22">
        <v>1.5</v>
      </c>
      <c r="U188" s="22">
        <v>1.5</v>
      </c>
    </row>
    <row r="189" spans="1:21" x14ac:dyDescent="0.3">
      <c r="A189">
        <v>13010270000</v>
      </c>
      <c r="B189" t="s">
        <v>67</v>
      </c>
      <c r="C189" t="s">
        <v>27</v>
      </c>
      <c r="E189" s="22">
        <v>70</v>
      </c>
      <c r="F189" s="22">
        <v>70</v>
      </c>
      <c r="G189" s="22">
        <v>70</v>
      </c>
      <c r="H189" s="22">
        <v>70</v>
      </c>
      <c r="I189" s="22">
        <v>70</v>
      </c>
      <c r="J189" s="22">
        <v>70</v>
      </c>
      <c r="K189" s="22">
        <v>70</v>
      </c>
      <c r="L189" s="22">
        <v>70</v>
      </c>
      <c r="M189" s="22">
        <v>70</v>
      </c>
      <c r="N189" s="22">
        <v>70</v>
      </c>
      <c r="O189" s="22">
        <v>70</v>
      </c>
      <c r="P189" s="22">
        <v>70</v>
      </c>
      <c r="Q189" s="22">
        <v>70</v>
      </c>
      <c r="R189" s="22">
        <v>70</v>
      </c>
      <c r="S189" s="22">
        <v>70</v>
      </c>
      <c r="T189" s="22">
        <v>70</v>
      </c>
      <c r="U189" s="22">
        <v>70</v>
      </c>
    </row>
    <row r="190" spans="1:21" x14ac:dyDescent="0.3">
      <c r="C190" t="s">
        <v>29</v>
      </c>
      <c r="D190" s="22">
        <v>70</v>
      </c>
    </row>
    <row r="191" spans="1:21" x14ac:dyDescent="0.3">
      <c r="C191" t="s">
        <v>30</v>
      </c>
      <c r="D191" s="22">
        <v>6457.1419999999998</v>
      </c>
    </row>
    <row r="192" spans="1:21" x14ac:dyDescent="0.3">
      <c r="C192" t="s">
        <v>31</v>
      </c>
      <c r="D192" s="22">
        <v>452</v>
      </c>
      <c r="J192" s="22">
        <v>65</v>
      </c>
      <c r="K192" s="22">
        <v>72</v>
      </c>
      <c r="L192" s="22">
        <v>75</v>
      </c>
      <c r="M192" s="22">
        <v>70</v>
      </c>
      <c r="O192" s="22">
        <v>50</v>
      </c>
      <c r="P192" s="22">
        <v>40</v>
      </c>
      <c r="Q192" s="22">
        <v>30</v>
      </c>
      <c r="U192" s="22">
        <v>50</v>
      </c>
    </row>
    <row r="193" spans="1:21" x14ac:dyDescent="0.3">
      <c r="C193" t="s">
        <v>32</v>
      </c>
      <c r="D193" s="22">
        <v>1.629</v>
      </c>
      <c r="J193" s="22">
        <v>1.5</v>
      </c>
      <c r="K193" s="22">
        <v>1.5</v>
      </c>
      <c r="L193" s="22">
        <v>1.6</v>
      </c>
      <c r="M193" s="22">
        <v>1.65</v>
      </c>
      <c r="O193" s="22">
        <v>1.65</v>
      </c>
      <c r="P193" s="22">
        <v>1.8</v>
      </c>
      <c r="Q193" s="22">
        <v>1.8</v>
      </c>
      <c r="U193" s="22">
        <v>1.74</v>
      </c>
    </row>
    <row r="194" spans="1:21" x14ac:dyDescent="0.3">
      <c r="A194">
        <v>13020070000</v>
      </c>
      <c r="B194" t="s">
        <v>68</v>
      </c>
      <c r="C194" t="s">
        <v>27</v>
      </c>
      <c r="E194" s="22">
        <v>9</v>
      </c>
      <c r="F194" s="22">
        <v>9</v>
      </c>
      <c r="G194" s="22">
        <v>9</v>
      </c>
      <c r="H194" s="22">
        <v>9</v>
      </c>
      <c r="I194" s="22">
        <v>9</v>
      </c>
      <c r="J194" s="22">
        <v>9</v>
      </c>
      <c r="K194" s="22">
        <v>9</v>
      </c>
      <c r="L194" s="22">
        <v>9</v>
      </c>
      <c r="M194" s="22">
        <v>9</v>
      </c>
      <c r="N194" s="22">
        <v>9</v>
      </c>
      <c r="O194" s="22">
        <v>9</v>
      </c>
      <c r="P194" s="22">
        <v>9</v>
      </c>
      <c r="Q194" s="22">
        <v>9</v>
      </c>
      <c r="R194" s="22">
        <v>9</v>
      </c>
      <c r="S194" s="22">
        <v>9</v>
      </c>
      <c r="T194" s="22">
        <v>9</v>
      </c>
      <c r="U194" s="22">
        <v>9</v>
      </c>
    </row>
    <row r="195" spans="1:21" x14ac:dyDescent="0.3">
      <c r="C195" t="s">
        <v>29</v>
      </c>
      <c r="D195" s="22">
        <v>9</v>
      </c>
    </row>
    <row r="196" spans="1:21" x14ac:dyDescent="0.3">
      <c r="C196" t="s">
        <v>30</v>
      </c>
      <c r="D196" s="22">
        <v>9222.2219999999998</v>
      </c>
    </row>
    <row r="197" spans="1:21" x14ac:dyDescent="0.3">
      <c r="C197" t="s">
        <v>31</v>
      </c>
      <c r="D197" s="22">
        <v>83</v>
      </c>
      <c r="J197" s="22">
        <v>10</v>
      </c>
      <c r="K197" s="22">
        <v>12</v>
      </c>
      <c r="L197" s="22">
        <v>12</v>
      </c>
      <c r="M197" s="22">
        <v>10</v>
      </c>
      <c r="O197" s="22">
        <v>12</v>
      </c>
      <c r="R197" s="22">
        <v>10</v>
      </c>
      <c r="T197" s="22">
        <v>5</v>
      </c>
      <c r="U197" s="22">
        <v>12</v>
      </c>
    </row>
    <row r="198" spans="1:21" x14ac:dyDescent="0.3">
      <c r="C198" t="s">
        <v>32</v>
      </c>
      <c r="D198" s="22">
        <v>2.6760000000000002</v>
      </c>
      <c r="J198" s="22">
        <v>2.6</v>
      </c>
      <c r="K198" s="22">
        <v>2.5</v>
      </c>
      <c r="L198" s="22">
        <v>2.4</v>
      </c>
      <c r="M198" s="22">
        <v>3</v>
      </c>
      <c r="O198" s="22">
        <v>3</v>
      </c>
      <c r="R198" s="22">
        <v>3</v>
      </c>
      <c r="T198" s="22">
        <v>2.5</v>
      </c>
      <c r="U198" s="22">
        <v>2.4</v>
      </c>
    </row>
    <row r="199" spans="1:21" x14ac:dyDescent="0.3">
      <c r="A199">
        <v>13010300000</v>
      </c>
      <c r="B199" t="s">
        <v>69</v>
      </c>
      <c r="C199" t="s">
        <v>27</v>
      </c>
      <c r="E199" s="22">
        <v>4</v>
      </c>
      <c r="F199" s="22">
        <v>4</v>
      </c>
      <c r="G199" s="22">
        <v>4</v>
      </c>
      <c r="H199" s="22">
        <v>4</v>
      </c>
      <c r="I199" s="22">
        <v>4</v>
      </c>
      <c r="J199" s="22">
        <v>4</v>
      </c>
      <c r="K199" s="22">
        <v>4</v>
      </c>
      <c r="L199" s="22">
        <v>4</v>
      </c>
      <c r="M199" s="22">
        <v>4</v>
      </c>
      <c r="N199" s="22">
        <v>4</v>
      </c>
      <c r="O199" s="22">
        <v>4</v>
      </c>
      <c r="P199" s="22">
        <v>4</v>
      </c>
      <c r="Q199" s="22">
        <v>4</v>
      </c>
      <c r="R199" s="22">
        <v>4</v>
      </c>
      <c r="S199" s="22">
        <v>4</v>
      </c>
      <c r="T199" s="22">
        <v>4</v>
      </c>
      <c r="U199" s="22">
        <v>4</v>
      </c>
    </row>
    <row r="200" spans="1:21" x14ac:dyDescent="0.3">
      <c r="C200" t="s">
        <v>29</v>
      </c>
      <c r="D200" s="22">
        <v>4</v>
      </c>
    </row>
    <row r="201" spans="1:21" x14ac:dyDescent="0.3">
      <c r="C201" t="s">
        <v>30</v>
      </c>
      <c r="D201" s="22">
        <v>5250</v>
      </c>
    </row>
    <row r="202" spans="1:21" x14ac:dyDescent="0.3">
      <c r="C202" t="s">
        <v>31</v>
      </c>
      <c r="D202" s="22">
        <v>21</v>
      </c>
      <c r="J202" s="22">
        <v>4</v>
      </c>
      <c r="K202" s="22">
        <v>5</v>
      </c>
      <c r="L202" s="22">
        <v>4</v>
      </c>
      <c r="M202" s="22">
        <v>3</v>
      </c>
      <c r="U202" s="22">
        <v>5</v>
      </c>
    </row>
    <row r="203" spans="1:21" x14ac:dyDescent="0.3">
      <c r="C203" t="s">
        <v>32</v>
      </c>
      <c r="D203" s="22">
        <v>1.581</v>
      </c>
      <c r="J203" s="22">
        <v>1.6</v>
      </c>
      <c r="K203" s="22">
        <v>1.5</v>
      </c>
      <c r="L203" s="22">
        <v>1.5</v>
      </c>
      <c r="M203" s="22">
        <v>1.6</v>
      </c>
      <c r="U203" s="22">
        <v>1.7</v>
      </c>
    </row>
    <row r="204" spans="1:21" x14ac:dyDescent="0.3">
      <c r="A204">
        <v>14060060000</v>
      </c>
      <c r="B204" t="s">
        <v>70</v>
      </c>
      <c r="C204" t="s">
        <v>27</v>
      </c>
      <c r="E204" s="22">
        <v>22</v>
      </c>
      <c r="F204" s="22">
        <v>27</v>
      </c>
      <c r="G204" s="22">
        <v>27</v>
      </c>
      <c r="H204" s="22">
        <v>39</v>
      </c>
      <c r="I204" s="22">
        <v>34</v>
      </c>
      <c r="J204" s="22">
        <v>22</v>
      </c>
      <c r="K204" s="22">
        <v>17</v>
      </c>
      <c r="L204" s="22">
        <v>17</v>
      </c>
      <c r="M204" s="22">
        <v>5</v>
      </c>
      <c r="Q204" s="22">
        <v>10</v>
      </c>
      <c r="R204" s="22">
        <v>10</v>
      </c>
      <c r="S204" s="22">
        <v>15</v>
      </c>
      <c r="T204" s="22">
        <v>15</v>
      </c>
      <c r="U204" s="22">
        <v>21</v>
      </c>
    </row>
    <row r="205" spans="1:21" x14ac:dyDescent="0.3">
      <c r="C205" t="s">
        <v>28</v>
      </c>
      <c r="D205" s="22">
        <v>34</v>
      </c>
      <c r="E205" s="22">
        <v>12</v>
      </c>
      <c r="F205" s="22">
        <v>5</v>
      </c>
      <c r="H205" s="22">
        <v>12</v>
      </c>
      <c r="I205" s="22">
        <v>5</v>
      </c>
    </row>
    <row r="206" spans="1:21" x14ac:dyDescent="0.3">
      <c r="C206" t="s">
        <v>29</v>
      </c>
      <c r="D206" s="22">
        <v>34</v>
      </c>
      <c r="J206" s="22">
        <v>12</v>
      </c>
      <c r="K206" s="22">
        <v>5</v>
      </c>
      <c r="M206" s="22">
        <v>12</v>
      </c>
      <c r="N206" s="22">
        <v>5</v>
      </c>
    </row>
    <row r="207" spans="1:21" x14ac:dyDescent="0.3">
      <c r="C207" t="s">
        <v>30</v>
      </c>
      <c r="D207" s="22">
        <v>1500</v>
      </c>
      <c r="J207" s="22">
        <v>1250</v>
      </c>
      <c r="K207" s="22">
        <v>1600</v>
      </c>
      <c r="M207" s="22">
        <v>1666.6659999999999</v>
      </c>
      <c r="N207" s="22">
        <v>1600</v>
      </c>
    </row>
    <row r="208" spans="1:21" x14ac:dyDescent="0.3">
      <c r="C208" t="s">
        <v>31</v>
      </c>
      <c r="D208" s="22">
        <v>51</v>
      </c>
      <c r="J208" s="22">
        <v>15</v>
      </c>
      <c r="K208" s="22">
        <v>8</v>
      </c>
      <c r="M208" s="22">
        <v>20</v>
      </c>
      <c r="N208" s="22">
        <v>8</v>
      </c>
    </row>
    <row r="209" spans="1:21" x14ac:dyDescent="0.3">
      <c r="C209" t="s">
        <v>32</v>
      </c>
      <c r="D209" s="22">
        <v>5.79</v>
      </c>
      <c r="J209" s="22">
        <v>5.5</v>
      </c>
      <c r="K209" s="22">
        <v>6</v>
      </c>
      <c r="M209" s="22">
        <v>6</v>
      </c>
      <c r="N209" s="22">
        <v>5.6</v>
      </c>
    </row>
    <row r="210" spans="1:21" x14ac:dyDescent="0.3">
      <c r="A210">
        <v>13010320000</v>
      </c>
      <c r="B210" t="s">
        <v>71</v>
      </c>
      <c r="C210" t="s">
        <v>27</v>
      </c>
      <c r="E210" s="22">
        <v>3433</v>
      </c>
      <c r="F210" s="22">
        <v>3433</v>
      </c>
      <c r="G210" s="22">
        <v>3433</v>
      </c>
      <c r="H210" s="22">
        <v>3433</v>
      </c>
      <c r="I210" s="22">
        <v>3433</v>
      </c>
      <c r="J210" s="22">
        <v>3433</v>
      </c>
      <c r="K210" s="22">
        <v>3433</v>
      </c>
      <c r="L210" s="22">
        <v>3433</v>
      </c>
      <c r="M210" s="22">
        <v>3433</v>
      </c>
      <c r="N210" s="22">
        <v>3433</v>
      </c>
      <c r="O210" s="22">
        <v>3433</v>
      </c>
      <c r="P210" s="22">
        <v>3433</v>
      </c>
      <c r="Q210" s="22">
        <v>3433</v>
      </c>
      <c r="R210" s="22">
        <v>3433</v>
      </c>
      <c r="S210" s="22">
        <v>3433</v>
      </c>
      <c r="T210" s="22">
        <v>3433</v>
      </c>
      <c r="U210" s="22">
        <v>3533</v>
      </c>
    </row>
    <row r="211" spans="1:21" x14ac:dyDescent="0.3">
      <c r="C211" t="s">
        <v>29</v>
      </c>
      <c r="D211" s="22">
        <v>1470</v>
      </c>
    </row>
    <row r="212" spans="1:21" x14ac:dyDescent="0.3">
      <c r="C212" t="s">
        <v>30</v>
      </c>
      <c r="D212" s="22">
        <v>10209.522999999999</v>
      </c>
    </row>
    <row r="213" spans="1:21" x14ac:dyDescent="0.3">
      <c r="C213" t="s">
        <v>31</v>
      </c>
      <c r="D213" s="22">
        <v>15008</v>
      </c>
      <c r="J213" s="22">
        <v>1380</v>
      </c>
      <c r="K213" s="22">
        <v>1610</v>
      </c>
      <c r="L213" s="22">
        <v>2580</v>
      </c>
      <c r="M213" s="22">
        <v>2570</v>
      </c>
      <c r="N213" s="22">
        <v>2870</v>
      </c>
      <c r="O213" s="22">
        <v>1640</v>
      </c>
      <c r="P213" s="22">
        <v>640</v>
      </c>
      <c r="Q213" s="22">
        <v>483</v>
      </c>
      <c r="R213" s="22">
        <v>289</v>
      </c>
      <c r="S213" s="22">
        <v>180</v>
      </c>
      <c r="T213" s="22">
        <v>98</v>
      </c>
      <c r="U213" s="22">
        <v>668</v>
      </c>
    </row>
    <row r="214" spans="1:21" x14ac:dyDescent="0.3">
      <c r="C214" t="s">
        <v>32</v>
      </c>
      <c r="D214" s="22">
        <v>4.1130000000000004</v>
      </c>
      <c r="J214" s="22">
        <v>4.8220000000000001</v>
      </c>
      <c r="K214" s="22">
        <v>3.669</v>
      </c>
      <c r="L214" s="22">
        <v>4.01</v>
      </c>
      <c r="M214" s="22">
        <v>4.0220000000000002</v>
      </c>
      <c r="N214" s="22">
        <v>3.86</v>
      </c>
      <c r="O214" s="22">
        <v>3.5579999999999998</v>
      </c>
      <c r="P214" s="22">
        <v>4.5</v>
      </c>
      <c r="Q214" s="22">
        <v>5</v>
      </c>
      <c r="R214" s="22">
        <v>5</v>
      </c>
      <c r="S214" s="22">
        <v>5.1669999999999998</v>
      </c>
      <c r="T214" s="22">
        <v>5.7450000000000001</v>
      </c>
      <c r="U214" s="22">
        <v>5</v>
      </c>
    </row>
    <row r="215" spans="1:21" x14ac:dyDescent="0.3">
      <c r="A215">
        <v>14040090000</v>
      </c>
      <c r="B215" t="s">
        <v>72</v>
      </c>
      <c r="C215" t="s">
        <v>27</v>
      </c>
      <c r="E215" s="22">
        <v>24</v>
      </c>
      <c r="F215" s="22">
        <v>79</v>
      </c>
      <c r="G215" s="22">
        <v>87</v>
      </c>
      <c r="H215" s="22">
        <v>92</v>
      </c>
      <c r="I215" s="22">
        <v>93</v>
      </c>
      <c r="J215" s="22">
        <v>63</v>
      </c>
      <c r="K215" s="22">
        <v>50</v>
      </c>
      <c r="L215" s="22">
        <v>45</v>
      </c>
      <c r="M215" s="22">
        <v>50</v>
      </c>
      <c r="N215" s="22">
        <v>32</v>
      </c>
      <c r="O215" s="22">
        <v>17</v>
      </c>
      <c r="P215" s="22">
        <v>7</v>
      </c>
      <c r="Q215" s="22">
        <v>15</v>
      </c>
      <c r="R215" s="22">
        <v>19</v>
      </c>
      <c r="S215" s="22">
        <v>42</v>
      </c>
      <c r="T215" s="22">
        <v>68</v>
      </c>
      <c r="U215" s="22">
        <v>78</v>
      </c>
    </row>
    <row r="216" spans="1:21" x14ac:dyDescent="0.3">
      <c r="C216" t="s">
        <v>28</v>
      </c>
      <c r="D216" s="22">
        <v>135</v>
      </c>
      <c r="F216" s="22">
        <v>60</v>
      </c>
      <c r="G216" s="22">
        <v>8</v>
      </c>
      <c r="H216" s="22">
        <v>15</v>
      </c>
      <c r="I216" s="22">
        <v>10</v>
      </c>
      <c r="J216" s="22">
        <v>15</v>
      </c>
      <c r="K216" s="22">
        <v>10</v>
      </c>
      <c r="L216" s="22">
        <v>10</v>
      </c>
      <c r="M216" s="22">
        <v>5</v>
      </c>
      <c r="N216" s="22">
        <v>2</v>
      </c>
    </row>
    <row r="217" spans="1:21" x14ac:dyDescent="0.3">
      <c r="C217" t="s">
        <v>29</v>
      </c>
      <c r="D217" s="22">
        <v>135</v>
      </c>
      <c r="J217" s="22">
        <v>45</v>
      </c>
      <c r="K217" s="22">
        <v>23</v>
      </c>
      <c r="L217" s="22">
        <v>15</v>
      </c>
      <c r="N217" s="22">
        <v>20</v>
      </c>
      <c r="O217" s="22">
        <v>15</v>
      </c>
      <c r="P217" s="22">
        <v>10</v>
      </c>
      <c r="R217" s="22">
        <v>5</v>
      </c>
      <c r="S217" s="22">
        <v>2</v>
      </c>
    </row>
    <row r="218" spans="1:21" x14ac:dyDescent="0.3">
      <c r="C218" t="s">
        <v>30</v>
      </c>
      <c r="D218" s="22">
        <v>15503.703</v>
      </c>
      <c r="J218" s="22">
        <v>16777.776999999998</v>
      </c>
      <c r="K218" s="22">
        <v>15347.825999999999</v>
      </c>
      <c r="L218" s="22">
        <v>15066.665999999999</v>
      </c>
      <c r="N218" s="22">
        <v>14500</v>
      </c>
      <c r="O218" s="22">
        <v>15333.333000000001</v>
      </c>
      <c r="P218" s="22">
        <v>14500</v>
      </c>
      <c r="R218" s="22">
        <v>13200</v>
      </c>
      <c r="S218" s="22">
        <v>14000</v>
      </c>
    </row>
    <row r="219" spans="1:21" x14ac:dyDescent="0.3">
      <c r="C219" t="s">
        <v>31</v>
      </c>
      <c r="D219" s="22">
        <v>2093</v>
      </c>
      <c r="J219" s="22">
        <v>755</v>
      </c>
      <c r="K219" s="22">
        <v>353</v>
      </c>
      <c r="L219" s="22">
        <v>226</v>
      </c>
      <c r="N219" s="22">
        <v>290</v>
      </c>
      <c r="O219" s="22">
        <v>230</v>
      </c>
      <c r="P219" s="22">
        <v>145</v>
      </c>
      <c r="R219" s="22">
        <v>66</v>
      </c>
      <c r="S219" s="22">
        <v>28</v>
      </c>
    </row>
    <row r="220" spans="1:21" x14ac:dyDescent="0.3">
      <c r="C220" t="s">
        <v>32</v>
      </c>
      <c r="D220" s="22">
        <v>1.29</v>
      </c>
      <c r="J220" s="22">
        <v>1.254</v>
      </c>
      <c r="K220" s="22">
        <v>1.1319999999999999</v>
      </c>
      <c r="L220" s="22">
        <v>1.2</v>
      </c>
      <c r="N220" s="22">
        <v>1.3</v>
      </c>
      <c r="O220" s="22">
        <v>1.5</v>
      </c>
      <c r="P220" s="22">
        <v>1.5</v>
      </c>
      <c r="R220" s="22">
        <v>1.5</v>
      </c>
      <c r="S220" s="22">
        <v>1.6</v>
      </c>
    </row>
    <row r="221" spans="1:21" x14ac:dyDescent="0.3">
      <c r="A221">
        <v>14030260101</v>
      </c>
      <c r="B221" t="s">
        <v>73</v>
      </c>
      <c r="C221" t="s">
        <v>27</v>
      </c>
      <c r="E221" s="22">
        <v>299</v>
      </c>
      <c r="F221" s="22">
        <v>294</v>
      </c>
      <c r="G221" s="22">
        <v>248</v>
      </c>
      <c r="H221" s="22">
        <v>197</v>
      </c>
      <c r="I221" s="22">
        <v>83</v>
      </c>
      <c r="J221" s="22">
        <v>75</v>
      </c>
      <c r="K221" s="22">
        <v>80</v>
      </c>
      <c r="L221" s="22">
        <v>86</v>
      </c>
      <c r="M221" s="22">
        <v>115</v>
      </c>
      <c r="N221" s="22">
        <v>149</v>
      </c>
      <c r="O221" s="22">
        <v>160</v>
      </c>
      <c r="P221" s="22">
        <v>220</v>
      </c>
      <c r="Q221" s="22">
        <v>177</v>
      </c>
      <c r="R221" s="22">
        <v>144</v>
      </c>
      <c r="S221" s="22">
        <v>128</v>
      </c>
      <c r="T221" s="22">
        <v>97</v>
      </c>
      <c r="U221" s="22">
        <v>111</v>
      </c>
    </row>
    <row r="222" spans="1:21" x14ac:dyDescent="0.3">
      <c r="C222" t="s">
        <v>28</v>
      </c>
      <c r="D222" s="22">
        <v>351</v>
      </c>
      <c r="E222" s="22">
        <v>28</v>
      </c>
      <c r="F222" s="22">
        <v>15</v>
      </c>
      <c r="G222" s="22">
        <v>14</v>
      </c>
      <c r="H222" s="22">
        <v>14</v>
      </c>
      <c r="I222" s="22">
        <v>12</v>
      </c>
      <c r="J222" s="22">
        <v>20</v>
      </c>
      <c r="K222" s="22">
        <v>20</v>
      </c>
      <c r="L222" s="22">
        <v>20</v>
      </c>
      <c r="M222" s="22">
        <v>43</v>
      </c>
      <c r="N222" s="22">
        <v>54</v>
      </c>
      <c r="O222" s="22">
        <v>31</v>
      </c>
      <c r="P222" s="22">
        <v>80</v>
      </c>
    </row>
    <row r="223" spans="1:21" x14ac:dyDescent="0.3">
      <c r="C223" t="s">
        <v>29</v>
      </c>
      <c r="D223" s="22">
        <v>289</v>
      </c>
      <c r="J223" s="22">
        <v>28</v>
      </c>
      <c r="K223" s="22">
        <v>15</v>
      </c>
      <c r="L223" s="22">
        <v>14</v>
      </c>
      <c r="M223" s="22">
        <v>14</v>
      </c>
      <c r="N223" s="22">
        <v>20</v>
      </c>
      <c r="O223" s="22">
        <v>20</v>
      </c>
      <c r="P223" s="22">
        <v>20</v>
      </c>
      <c r="Q223" s="22">
        <v>43</v>
      </c>
      <c r="R223" s="22">
        <v>53</v>
      </c>
      <c r="S223" s="22">
        <v>31</v>
      </c>
      <c r="T223" s="22">
        <v>31</v>
      </c>
    </row>
    <row r="224" spans="1:21" x14ac:dyDescent="0.3">
      <c r="C224" t="s">
        <v>30</v>
      </c>
      <c r="D224" s="22">
        <v>5305.19</v>
      </c>
      <c r="J224" s="22">
        <v>5357.1419999999998</v>
      </c>
      <c r="K224" s="22">
        <v>5333.3329999999996</v>
      </c>
      <c r="L224" s="22">
        <v>5428.5709999999999</v>
      </c>
      <c r="M224" s="22">
        <v>5714.2849999999999</v>
      </c>
      <c r="N224" s="22">
        <v>5250</v>
      </c>
      <c r="O224" s="22">
        <v>5100</v>
      </c>
      <c r="P224" s="22">
        <v>5250</v>
      </c>
      <c r="Q224" s="22">
        <v>5348.8370000000004</v>
      </c>
      <c r="R224" s="22">
        <v>5283.018</v>
      </c>
      <c r="S224" s="22">
        <v>5161.29</v>
      </c>
      <c r="T224" s="22">
        <v>5329.0320000000002</v>
      </c>
    </row>
    <row r="225" spans="1:21" x14ac:dyDescent="0.3">
      <c r="C225" t="s">
        <v>31</v>
      </c>
      <c r="D225" s="22">
        <v>1533.2</v>
      </c>
      <c r="J225" s="22">
        <v>150</v>
      </c>
      <c r="K225" s="22">
        <v>80</v>
      </c>
      <c r="L225" s="22">
        <v>76</v>
      </c>
      <c r="M225" s="22">
        <v>80</v>
      </c>
      <c r="N225" s="22">
        <v>105</v>
      </c>
      <c r="O225" s="22">
        <v>102</v>
      </c>
      <c r="P225" s="22">
        <v>105</v>
      </c>
      <c r="Q225" s="22">
        <v>230</v>
      </c>
      <c r="R225" s="22">
        <v>280</v>
      </c>
      <c r="S225" s="22">
        <v>160</v>
      </c>
      <c r="T225" s="22">
        <v>165.2</v>
      </c>
    </row>
    <row r="226" spans="1:21" x14ac:dyDescent="0.3">
      <c r="C226" t="s">
        <v>32</v>
      </c>
      <c r="D226" s="22">
        <v>9.5169999999999995</v>
      </c>
      <c r="J226" s="22">
        <v>9</v>
      </c>
      <c r="K226" s="22">
        <v>10</v>
      </c>
      <c r="L226" s="22">
        <v>9</v>
      </c>
      <c r="M226" s="22">
        <v>9</v>
      </c>
      <c r="N226" s="22">
        <v>9.5</v>
      </c>
      <c r="O226" s="22">
        <v>9.6</v>
      </c>
      <c r="P226" s="22">
        <v>9.5</v>
      </c>
      <c r="Q226" s="22">
        <v>10</v>
      </c>
      <c r="R226" s="22">
        <v>9.5</v>
      </c>
      <c r="S226" s="22">
        <v>9.6</v>
      </c>
      <c r="T226" s="22">
        <v>9.484</v>
      </c>
    </row>
    <row r="227" spans="1:21" x14ac:dyDescent="0.3">
      <c r="A227">
        <v>14030180000</v>
      </c>
      <c r="B227" t="s">
        <v>74</v>
      </c>
      <c r="C227" t="s">
        <v>27</v>
      </c>
      <c r="E227" s="22">
        <v>20</v>
      </c>
      <c r="F227" s="22">
        <v>21</v>
      </c>
      <c r="G227" s="22">
        <v>22</v>
      </c>
      <c r="H227" s="22">
        <v>24</v>
      </c>
      <c r="I227" s="22">
        <v>24</v>
      </c>
      <c r="J227" s="22">
        <v>22</v>
      </c>
      <c r="K227" s="22">
        <v>19</v>
      </c>
      <c r="L227" s="22">
        <v>17</v>
      </c>
      <c r="M227" s="22">
        <v>18</v>
      </c>
      <c r="N227" s="22">
        <v>18</v>
      </c>
      <c r="O227" s="22">
        <v>16</v>
      </c>
      <c r="P227" s="22">
        <v>15</v>
      </c>
      <c r="Q227" s="22">
        <v>14</v>
      </c>
      <c r="R227" s="22">
        <v>15</v>
      </c>
      <c r="S227" s="22">
        <v>15</v>
      </c>
      <c r="T227" s="22">
        <v>19</v>
      </c>
      <c r="U227" s="22">
        <v>24</v>
      </c>
    </row>
    <row r="228" spans="1:21" x14ac:dyDescent="0.3">
      <c r="C228" t="s">
        <v>28</v>
      </c>
      <c r="D228" s="22">
        <v>80</v>
      </c>
      <c r="E228" s="22">
        <v>7</v>
      </c>
      <c r="F228" s="22">
        <v>8</v>
      </c>
      <c r="G228" s="22">
        <v>7</v>
      </c>
      <c r="H228" s="22">
        <v>9</v>
      </c>
      <c r="I228" s="22">
        <v>8</v>
      </c>
      <c r="J228" s="22">
        <v>6</v>
      </c>
      <c r="K228" s="22">
        <v>6</v>
      </c>
      <c r="L228" s="22">
        <v>6</v>
      </c>
      <c r="M228" s="22">
        <v>7</v>
      </c>
      <c r="N228" s="22">
        <v>6</v>
      </c>
      <c r="O228" s="22">
        <v>4</v>
      </c>
      <c r="P228" s="22">
        <v>6</v>
      </c>
    </row>
    <row r="229" spans="1:21" x14ac:dyDescent="0.3">
      <c r="C229" t="s">
        <v>29</v>
      </c>
      <c r="D229" s="22">
        <v>76</v>
      </c>
      <c r="J229" s="22">
        <v>8</v>
      </c>
      <c r="K229" s="22">
        <v>9</v>
      </c>
      <c r="L229" s="22">
        <v>8</v>
      </c>
      <c r="M229" s="22">
        <v>6</v>
      </c>
      <c r="N229" s="22">
        <v>6</v>
      </c>
      <c r="O229" s="22">
        <v>6</v>
      </c>
      <c r="P229" s="22">
        <v>7</v>
      </c>
      <c r="Q229" s="22">
        <v>6</v>
      </c>
      <c r="R229" s="22">
        <v>5</v>
      </c>
      <c r="S229" s="22">
        <v>6</v>
      </c>
      <c r="T229" s="22">
        <v>5</v>
      </c>
      <c r="U229" s="22">
        <v>4</v>
      </c>
    </row>
    <row r="230" spans="1:21" x14ac:dyDescent="0.3">
      <c r="C230" t="s">
        <v>30</v>
      </c>
      <c r="D230" s="22">
        <v>10730.263000000001</v>
      </c>
      <c r="J230" s="22">
        <v>10375</v>
      </c>
      <c r="K230" s="22">
        <v>10666.665999999999</v>
      </c>
      <c r="L230" s="22">
        <v>10500</v>
      </c>
      <c r="M230" s="22">
        <v>11500</v>
      </c>
      <c r="N230" s="22">
        <v>10166.665999999999</v>
      </c>
      <c r="O230" s="22">
        <v>10500</v>
      </c>
      <c r="P230" s="22">
        <v>10857.142</v>
      </c>
      <c r="Q230" s="22">
        <v>11333.333000000001</v>
      </c>
      <c r="R230" s="22">
        <v>11000</v>
      </c>
      <c r="S230" s="22">
        <v>10500</v>
      </c>
      <c r="T230" s="22">
        <v>10800</v>
      </c>
      <c r="U230" s="22">
        <v>10875</v>
      </c>
    </row>
    <row r="231" spans="1:21" x14ac:dyDescent="0.3">
      <c r="C231" t="s">
        <v>31</v>
      </c>
      <c r="D231" s="22">
        <v>815.5</v>
      </c>
      <c r="J231" s="22">
        <v>83</v>
      </c>
      <c r="K231" s="22">
        <v>96</v>
      </c>
      <c r="L231" s="22">
        <v>84</v>
      </c>
      <c r="M231" s="22">
        <v>69</v>
      </c>
      <c r="N231" s="22">
        <v>61</v>
      </c>
      <c r="O231" s="22">
        <v>63</v>
      </c>
      <c r="P231" s="22">
        <v>76</v>
      </c>
      <c r="Q231" s="22">
        <v>68</v>
      </c>
      <c r="R231" s="22">
        <v>55</v>
      </c>
      <c r="S231" s="22">
        <v>63</v>
      </c>
      <c r="T231" s="22">
        <v>54</v>
      </c>
      <c r="U231" s="22">
        <v>43.5</v>
      </c>
    </row>
    <row r="232" spans="1:21" x14ac:dyDescent="0.3">
      <c r="C232" t="s">
        <v>32</v>
      </c>
      <c r="D232" s="22">
        <v>1.4530000000000001</v>
      </c>
      <c r="J232" s="22">
        <v>1.2989999999999999</v>
      </c>
      <c r="K232" s="22">
        <v>1.331</v>
      </c>
      <c r="L232" s="22">
        <v>1.35</v>
      </c>
      <c r="M232" s="22">
        <v>1.5</v>
      </c>
      <c r="N232" s="22">
        <v>1.6</v>
      </c>
      <c r="O232" s="22">
        <v>1.5</v>
      </c>
      <c r="P232" s="22">
        <v>1.45</v>
      </c>
      <c r="Q232" s="22">
        <v>1.5</v>
      </c>
      <c r="R232" s="22">
        <v>1.538</v>
      </c>
      <c r="S232" s="22">
        <v>1.4750000000000001</v>
      </c>
      <c r="T232" s="22">
        <v>1.5589999999999999</v>
      </c>
      <c r="U232" s="22">
        <v>1.526</v>
      </c>
    </row>
    <row r="233" spans="1:21" x14ac:dyDescent="0.3">
      <c r="A233">
        <v>13010340000</v>
      </c>
      <c r="B233" t="s">
        <v>75</v>
      </c>
      <c r="C233" t="s">
        <v>27</v>
      </c>
      <c r="E233" s="22">
        <v>6</v>
      </c>
      <c r="F233" s="22">
        <v>6</v>
      </c>
      <c r="G233" s="22">
        <v>6</v>
      </c>
      <c r="H233" s="22">
        <v>6</v>
      </c>
      <c r="I233" s="22">
        <v>6</v>
      </c>
      <c r="J233" s="22">
        <v>6</v>
      </c>
      <c r="K233" s="22">
        <v>6</v>
      </c>
      <c r="L233" s="22">
        <v>6</v>
      </c>
      <c r="M233" s="22">
        <v>6</v>
      </c>
      <c r="N233" s="22">
        <v>6</v>
      </c>
      <c r="O233" s="22">
        <v>6</v>
      </c>
      <c r="P233" s="22">
        <v>6</v>
      </c>
      <c r="Q233" s="22">
        <v>6</v>
      </c>
      <c r="R233" s="22">
        <v>6</v>
      </c>
      <c r="S233" s="22">
        <v>6</v>
      </c>
      <c r="T233" s="22">
        <v>6</v>
      </c>
      <c r="U233" s="22">
        <v>6</v>
      </c>
    </row>
    <row r="234" spans="1:21" x14ac:dyDescent="0.3">
      <c r="C234" t="s">
        <v>29</v>
      </c>
      <c r="D234" s="22">
        <v>3</v>
      </c>
    </row>
    <row r="235" spans="1:21" x14ac:dyDescent="0.3">
      <c r="C235" t="s">
        <v>30</v>
      </c>
      <c r="D235" s="22">
        <v>6666.6660000000002</v>
      </c>
    </row>
    <row r="236" spans="1:21" x14ac:dyDescent="0.3">
      <c r="C236" t="s">
        <v>31</v>
      </c>
      <c r="D236" s="22">
        <v>20</v>
      </c>
      <c r="J236" s="22">
        <v>5</v>
      </c>
      <c r="K236" s="22">
        <v>4</v>
      </c>
      <c r="L236" s="22">
        <v>4</v>
      </c>
      <c r="M236" s="22">
        <v>3</v>
      </c>
      <c r="U236" s="22">
        <v>4</v>
      </c>
    </row>
    <row r="237" spans="1:21" x14ac:dyDescent="0.3">
      <c r="C237" t="s">
        <v>32</v>
      </c>
      <c r="D237" s="22">
        <v>1.6</v>
      </c>
      <c r="J237" s="22">
        <v>1.6</v>
      </c>
      <c r="K237" s="22">
        <v>1.7</v>
      </c>
      <c r="L237" s="22">
        <v>1.6</v>
      </c>
      <c r="M237" s="22">
        <v>1.6</v>
      </c>
      <c r="U237" s="22">
        <v>1.5</v>
      </c>
    </row>
    <row r="238" spans="1:21" x14ac:dyDescent="0.3">
      <c r="A238">
        <v>15010040000</v>
      </c>
      <c r="B238" t="s">
        <v>76</v>
      </c>
      <c r="C238" t="s">
        <v>27</v>
      </c>
      <c r="E238" s="22">
        <v>54</v>
      </c>
      <c r="F238" s="22">
        <v>54</v>
      </c>
      <c r="G238" s="22">
        <v>54</v>
      </c>
      <c r="H238" s="22">
        <v>54</v>
      </c>
      <c r="I238" s="22">
        <v>54</v>
      </c>
      <c r="J238" s="22">
        <v>54</v>
      </c>
      <c r="K238" s="22">
        <v>54</v>
      </c>
      <c r="L238" s="22">
        <v>54</v>
      </c>
      <c r="M238" s="22">
        <v>54</v>
      </c>
      <c r="N238" s="22">
        <v>54</v>
      </c>
      <c r="O238" s="22">
        <v>54</v>
      </c>
      <c r="P238" s="22">
        <v>54</v>
      </c>
      <c r="Q238" s="22">
        <v>54</v>
      </c>
      <c r="R238" s="22">
        <v>54</v>
      </c>
      <c r="S238" s="22">
        <v>54</v>
      </c>
      <c r="T238" s="22">
        <v>54</v>
      </c>
      <c r="U238" s="22">
        <v>54</v>
      </c>
    </row>
    <row r="239" spans="1:21" x14ac:dyDescent="0.3">
      <c r="C239" t="s">
        <v>29</v>
      </c>
      <c r="D239" s="22">
        <v>50</v>
      </c>
    </row>
    <row r="240" spans="1:21" x14ac:dyDescent="0.3">
      <c r="C240" t="s">
        <v>30</v>
      </c>
      <c r="D240" s="22">
        <v>9840</v>
      </c>
    </row>
    <row r="241" spans="1:21" x14ac:dyDescent="0.3">
      <c r="C241" t="s">
        <v>31</v>
      </c>
      <c r="D241" s="22">
        <v>492</v>
      </c>
      <c r="J241" s="22">
        <v>51</v>
      </c>
      <c r="K241" s="22">
        <v>52</v>
      </c>
      <c r="L241" s="22">
        <v>50</v>
      </c>
      <c r="M241" s="22">
        <v>48</v>
      </c>
      <c r="N241" s="22">
        <v>46</v>
      </c>
      <c r="O241" s="22">
        <v>40</v>
      </c>
      <c r="P241" s="22">
        <v>40</v>
      </c>
      <c r="Q241" s="22">
        <v>35</v>
      </c>
      <c r="R241" s="22">
        <v>32</v>
      </c>
      <c r="S241" s="22">
        <v>27</v>
      </c>
      <c r="T241" s="22">
        <v>28</v>
      </c>
      <c r="U241" s="22">
        <v>43</v>
      </c>
    </row>
    <row r="242" spans="1:21" x14ac:dyDescent="0.3">
      <c r="C242" t="s">
        <v>32</v>
      </c>
      <c r="D242" s="22">
        <v>2.6</v>
      </c>
      <c r="J242" s="22">
        <v>2.5409999999999999</v>
      </c>
      <c r="K242" s="22">
        <v>2.5499999999999998</v>
      </c>
      <c r="L242" s="22">
        <v>2.5499999999999998</v>
      </c>
      <c r="M242" s="22">
        <v>2.7</v>
      </c>
      <c r="N242" s="22">
        <v>2.7090000000000001</v>
      </c>
      <c r="O242" s="22">
        <v>2.7</v>
      </c>
      <c r="P242" s="22">
        <v>2.6179999999999999</v>
      </c>
      <c r="Q242" s="22">
        <v>2.6859999999999999</v>
      </c>
      <c r="R242" s="22">
        <v>2.544</v>
      </c>
      <c r="S242" s="22">
        <v>2.444</v>
      </c>
      <c r="T242" s="22">
        <v>2.5499999999999998</v>
      </c>
      <c r="U242" s="22">
        <v>2.5579999999999998</v>
      </c>
    </row>
    <row r="243" spans="1:21" x14ac:dyDescent="0.3">
      <c r="A243">
        <v>14030190000</v>
      </c>
      <c r="B243" t="s">
        <v>77</v>
      </c>
      <c r="C243" t="s">
        <v>27</v>
      </c>
      <c r="E243" s="22">
        <v>21</v>
      </c>
      <c r="F243" s="22">
        <v>22</v>
      </c>
      <c r="G243" s="22">
        <v>21</v>
      </c>
      <c r="H243" s="22">
        <v>22</v>
      </c>
      <c r="I243" s="22">
        <v>23</v>
      </c>
      <c r="J243" s="22">
        <v>20</v>
      </c>
      <c r="K243" s="22">
        <v>19</v>
      </c>
      <c r="L243" s="22">
        <v>17</v>
      </c>
      <c r="M243" s="22">
        <v>17</v>
      </c>
      <c r="N243" s="22">
        <v>16</v>
      </c>
      <c r="O243" s="22">
        <v>13</v>
      </c>
      <c r="P243" s="22">
        <v>13</v>
      </c>
      <c r="Q243" s="22">
        <v>15</v>
      </c>
      <c r="R243" s="22">
        <v>18</v>
      </c>
      <c r="S243" s="22">
        <v>20</v>
      </c>
      <c r="T243" s="22">
        <v>22</v>
      </c>
      <c r="U243" s="22">
        <v>26</v>
      </c>
    </row>
    <row r="244" spans="1:21" x14ac:dyDescent="0.3">
      <c r="C244" t="s">
        <v>28</v>
      </c>
      <c r="D244" s="22">
        <v>84</v>
      </c>
      <c r="E244" s="22">
        <v>8</v>
      </c>
      <c r="F244" s="22">
        <v>9</v>
      </c>
      <c r="G244" s="22">
        <v>6</v>
      </c>
      <c r="H244" s="22">
        <v>9</v>
      </c>
      <c r="I244" s="22">
        <v>10</v>
      </c>
      <c r="J244" s="22">
        <v>6</v>
      </c>
      <c r="K244" s="22">
        <v>6</v>
      </c>
      <c r="L244" s="22">
        <v>8</v>
      </c>
      <c r="M244" s="22">
        <v>6</v>
      </c>
      <c r="N244" s="22">
        <v>5</v>
      </c>
      <c r="O244" s="22">
        <v>5</v>
      </c>
      <c r="P244" s="22">
        <v>6</v>
      </c>
    </row>
    <row r="245" spans="1:21" x14ac:dyDescent="0.3">
      <c r="C245" t="s">
        <v>29</v>
      </c>
      <c r="D245" s="22">
        <v>81</v>
      </c>
      <c r="J245" s="22">
        <v>9</v>
      </c>
      <c r="K245" s="22">
        <v>7</v>
      </c>
      <c r="L245" s="22">
        <v>10</v>
      </c>
      <c r="M245" s="22">
        <v>6</v>
      </c>
      <c r="N245" s="22">
        <v>6</v>
      </c>
      <c r="O245" s="22">
        <v>8</v>
      </c>
      <c r="P245" s="22">
        <v>6</v>
      </c>
      <c r="Q245" s="22">
        <v>5</v>
      </c>
      <c r="R245" s="22">
        <v>5</v>
      </c>
      <c r="S245" s="22">
        <v>6</v>
      </c>
      <c r="T245" s="22">
        <v>7</v>
      </c>
      <c r="U245" s="22">
        <v>6</v>
      </c>
    </row>
    <row r="246" spans="1:21" x14ac:dyDescent="0.3">
      <c r="C246" t="s">
        <v>30</v>
      </c>
      <c r="D246" s="22">
        <v>10765.432000000001</v>
      </c>
      <c r="J246" s="22">
        <v>10666.665999999999</v>
      </c>
      <c r="K246" s="22">
        <v>10714.285</v>
      </c>
      <c r="L246" s="22">
        <v>10600</v>
      </c>
      <c r="M246" s="22">
        <v>11333.333000000001</v>
      </c>
      <c r="N246" s="22">
        <v>10666.665999999999</v>
      </c>
      <c r="O246" s="22">
        <v>10750</v>
      </c>
      <c r="P246" s="22">
        <v>11333.333000000001</v>
      </c>
      <c r="Q246" s="22">
        <v>11200</v>
      </c>
      <c r="R246" s="22">
        <v>10400</v>
      </c>
      <c r="S246" s="22">
        <v>10500</v>
      </c>
      <c r="T246" s="22">
        <v>10571.428</v>
      </c>
      <c r="U246" s="22">
        <v>10666.665999999999</v>
      </c>
    </row>
    <row r="247" spans="1:21" x14ac:dyDescent="0.3">
      <c r="C247" t="s">
        <v>31</v>
      </c>
      <c r="D247" s="22">
        <v>872</v>
      </c>
      <c r="J247" s="22">
        <v>96</v>
      </c>
      <c r="K247" s="22">
        <v>75</v>
      </c>
      <c r="L247" s="22">
        <v>106</v>
      </c>
      <c r="M247" s="22">
        <v>68</v>
      </c>
      <c r="N247" s="22">
        <v>64</v>
      </c>
      <c r="O247" s="22">
        <v>86</v>
      </c>
      <c r="P247" s="22">
        <v>68</v>
      </c>
      <c r="Q247" s="22">
        <v>56</v>
      </c>
      <c r="R247" s="22">
        <v>52</v>
      </c>
      <c r="S247" s="22">
        <v>63</v>
      </c>
      <c r="T247" s="22">
        <v>74</v>
      </c>
      <c r="U247" s="22">
        <v>64</v>
      </c>
    </row>
    <row r="248" spans="1:21" x14ac:dyDescent="0.3">
      <c r="C248" t="s">
        <v>32</v>
      </c>
      <c r="D248" s="22">
        <v>1.627</v>
      </c>
      <c r="J248" s="22">
        <v>1.49</v>
      </c>
      <c r="K248" s="22">
        <v>1.4650000000000001</v>
      </c>
      <c r="L248" s="22">
        <v>1.5489999999999999</v>
      </c>
      <c r="M248" s="22">
        <v>1.59</v>
      </c>
      <c r="N248" s="22">
        <v>1.863</v>
      </c>
      <c r="O248" s="22">
        <v>1.698</v>
      </c>
      <c r="P248" s="22">
        <v>1.7250000000000001</v>
      </c>
      <c r="Q248" s="22">
        <v>1.7430000000000001</v>
      </c>
      <c r="R248" s="22">
        <v>1.7190000000000001</v>
      </c>
      <c r="S248" s="22">
        <v>1.633</v>
      </c>
      <c r="T248" s="22">
        <v>1.6220000000000001</v>
      </c>
      <c r="U248" s="22">
        <v>1.5840000000000001</v>
      </c>
    </row>
    <row r="249" spans="1:21" x14ac:dyDescent="0.3">
      <c r="A249">
        <v>14020060000</v>
      </c>
      <c r="B249" t="s">
        <v>78</v>
      </c>
      <c r="C249" t="s">
        <v>27</v>
      </c>
      <c r="E249" s="22">
        <v>3</v>
      </c>
      <c r="F249" s="22">
        <v>8</v>
      </c>
      <c r="G249" s="22">
        <v>8</v>
      </c>
      <c r="H249" s="22">
        <v>8</v>
      </c>
      <c r="I249" s="22">
        <v>10</v>
      </c>
      <c r="J249" s="22">
        <v>8</v>
      </c>
      <c r="K249" s="22">
        <v>3</v>
      </c>
      <c r="L249" s="22">
        <v>3</v>
      </c>
    </row>
    <row r="250" spans="1:21" x14ac:dyDescent="0.3">
      <c r="C250" t="s">
        <v>28</v>
      </c>
      <c r="D250" s="22">
        <v>10</v>
      </c>
      <c r="E250" s="22">
        <v>2</v>
      </c>
      <c r="F250" s="22">
        <v>5</v>
      </c>
      <c r="I250" s="22">
        <v>3</v>
      </c>
    </row>
    <row r="251" spans="1:21" x14ac:dyDescent="0.3">
      <c r="C251" t="s">
        <v>29</v>
      </c>
      <c r="D251" s="22">
        <v>10</v>
      </c>
      <c r="J251" s="22">
        <v>2</v>
      </c>
      <c r="K251" s="22">
        <v>5</v>
      </c>
      <c r="M251" s="22">
        <v>3</v>
      </c>
    </row>
    <row r="252" spans="1:21" x14ac:dyDescent="0.3">
      <c r="C252" t="s">
        <v>30</v>
      </c>
      <c r="D252" s="22">
        <v>41900</v>
      </c>
      <c r="J252" s="22">
        <v>42500</v>
      </c>
      <c r="K252" s="22">
        <v>42000</v>
      </c>
      <c r="M252" s="22">
        <v>41333.332999999999</v>
      </c>
    </row>
    <row r="253" spans="1:21" x14ac:dyDescent="0.3">
      <c r="C253" t="s">
        <v>31</v>
      </c>
      <c r="D253" s="22">
        <v>419</v>
      </c>
      <c r="J253" s="22">
        <v>85</v>
      </c>
      <c r="K253" s="22">
        <v>210</v>
      </c>
      <c r="M253" s="22">
        <v>124</v>
      </c>
    </row>
    <row r="254" spans="1:21" x14ac:dyDescent="0.3">
      <c r="C254" t="s">
        <v>32</v>
      </c>
      <c r="D254" s="22">
        <v>0.495</v>
      </c>
      <c r="J254" s="22">
        <v>0.45</v>
      </c>
      <c r="K254" s="22">
        <v>0.5</v>
      </c>
      <c r="M254" s="22">
        <v>0.51700000000000002</v>
      </c>
    </row>
    <row r="255" spans="1:21" x14ac:dyDescent="0.3">
      <c r="A255">
        <v>14030210000</v>
      </c>
      <c r="B255" t="s">
        <v>79</v>
      </c>
      <c r="C255" t="s">
        <v>27</v>
      </c>
      <c r="E255" s="22">
        <v>78</v>
      </c>
      <c r="F255" s="22">
        <v>63</v>
      </c>
      <c r="G255" s="22">
        <v>67</v>
      </c>
      <c r="H255" s="22">
        <v>79</v>
      </c>
      <c r="I255" s="22">
        <v>94</v>
      </c>
      <c r="J255" s="22">
        <v>123</v>
      </c>
      <c r="K255" s="22">
        <v>117</v>
      </c>
      <c r="L255" s="22">
        <v>105</v>
      </c>
      <c r="M255" s="22">
        <v>91</v>
      </c>
      <c r="N255" s="22">
        <v>71</v>
      </c>
      <c r="O255" s="22">
        <v>67</v>
      </c>
      <c r="P255" s="22">
        <v>59</v>
      </c>
      <c r="Q255" s="22">
        <v>53</v>
      </c>
      <c r="R255" s="22">
        <v>54</v>
      </c>
      <c r="S255" s="22">
        <v>65</v>
      </c>
      <c r="T255" s="22">
        <v>51</v>
      </c>
      <c r="U255" s="22">
        <v>86</v>
      </c>
    </row>
    <row r="256" spans="1:21" x14ac:dyDescent="0.3">
      <c r="C256" t="s">
        <v>28</v>
      </c>
      <c r="D256" s="22">
        <v>214</v>
      </c>
      <c r="F256" s="22">
        <v>6</v>
      </c>
      <c r="G256" s="22">
        <v>28</v>
      </c>
      <c r="H256" s="22">
        <v>25</v>
      </c>
      <c r="I256" s="22">
        <v>35</v>
      </c>
      <c r="J256" s="22">
        <v>31</v>
      </c>
      <c r="K256" s="22">
        <v>15</v>
      </c>
      <c r="L256" s="22">
        <v>14</v>
      </c>
      <c r="M256" s="22">
        <v>21</v>
      </c>
      <c r="N256" s="22">
        <v>15</v>
      </c>
      <c r="O256" s="22">
        <v>17</v>
      </c>
      <c r="P256" s="22">
        <v>7</v>
      </c>
    </row>
    <row r="257" spans="1:21" x14ac:dyDescent="0.3">
      <c r="C257" t="s">
        <v>29</v>
      </c>
      <c r="D257" s="22">
        <v>224</v>
      </c>
      <c r="J257" s="22">
        <v>2</v>
      </c>
      <c r="K257" s="22">
        <v>21</v>
      </c>
      <c r="L257" s="22">
        <v>26</v>
      </c>
      <c r="M257" s="22">
        <v>35</v>
      </c>
      <c r="N257" s="22">
        <v>35</v>
      </c>
      <c r="O257" s="22">
        <v>21</v>
      </c>
      <c r="P257" s="22">
        <v>15</v>
      </c>
      <c r="Q257" s="22">
        <v>18</v>
      </c>
      <c r="R257" s="22">
        <v>17</v>
      </c>
      <c r="S257" s="22">
        <v>14</v>
      </c>
      <c r="T257" s="22">
        <v>20</v>
      </c>
    </row>
    <row r="258" spans="1:21" x14ac:dyDescent="0.3">
      <c r="C258" t="s">
        <v>30</v>
      </c>
      <c r="D258" s="22">
        <v>20959.821</v>
      </c>
      <c r="J258" s="22">
        <v>21500</v>
      </c>
      <c r="K258" s="22">
        <v>22285.714</v>
      </c>
      <c r="L258" s="22">
        <v>20846.152999999998</v>
      </c>
      <c r="M258" s="22">
        <v>20571.428</v>
      </c>
      <c r="N258" s="22">
        <v>20857.142</v>
      </c>
      <c r="O258" s="22">
        <v>20380.952000000001</v>
      </c>
      <c r="P258" s="22">
        <v>20866.666000000001</v>
      </c>
      <c r="Q258" s="22">
        <v>21444.444</v>
      </c>
      <c r="R258" s="22">
        <v>20882.351999999999</v>
      </c>
      <c r="S258" s="22">
        <v>21000</v>
      </c>
      <c r="T258" s="22">
        <v>20800</v>
      </c>
    </row>
    <row r="259" spans="1:21" x14ac:dyDescent="0.3">
      <c r="C259" t="s">
        <v>31</v>
      </c>
      <c r="D259" s="22">
        <v>4695</v>
      </c>
      <c r="J259" s="22">
        <v>43</v>
      </c>
      <c r="K259" s="22">
        <v>468</v>
      </c>
      <c r="L259" s="22">
        <v>542</v>
      </c>
      <c r="M259" s="22">
        <v>720</v>
      </c>
      <c r="N259" s="22">
        <v>730</v>
      </c>
      <c r="O259" s="22">
        <v>428</v>
      </c>
      <c r="P259" s="22">
        <v>313</v>
      </c>
      <c r="Q259" s="22">
        <v>386</v>
      </c>
      <c r="R259" s="22">
        <v>355</v>
      </c>
      <c r="S259" s="22">
        <v>294</v>
      </c>
      <c r="T259" s="22">
        <v>416</v>
      </c>
    </row>
    <row r="260" spans="1:21" x14ac:dyDescent="0.3">
      <c r="C260" t="s">
        <v>32</v>
      </c>
      <c r="D260" s="22">
        <v>2.0489999999999999</v>
      </c>
      <c r="J260" s="22">
        <v>1.8</v>
      </c>
      <c r="K260" s="22">
        <v>2.67</v>
      </c>
      <c r="L260" s="22">
        <v>2.347</v>
      </c>
      <c r="M260" s="22">
        <v>1.6459999999999999</v>
      </c>
      <c r="N260" s="22">
        <v>2.512</v>
      </c>
      <c r="O260" s="22">
        <v>2.3479999999999999</v>
      </c>
      <c r="P260" s="22">
        <v>1.7689999999999999</v>
      </c>
      <c r="Q260" s="22">
        <v>1.593</v>
      </c>
      <c r="R260" s="22">
        <v>2</v>
      </c>
      <c r="S260" s="22">
        <v>1.7430000000000001</v>
      </c>
      <c r="T260" s="22">
        <v>1.454</v>
      </c>
    </row>
    <row r="261" spans="1:21" x14ac:dyDescent="0.3">
      <c r="A261">
        <v>14010110000</v>
      </c>
      <c r="B261" t="s">
        <v>80</v>
      </c>
      <c r="C261" t="s">
        <v>27</v>
      </c>
      <c r="E261" s="22">
        <v>95</v>
      </c>
      <c r="F261" s="22">
        <v>80</v>
      </c>
      <c r="G261" s="22">
        <v>80</v>
      </c>
      <c r="H261" s="22">
        <v>80</v>
      </c>
      <c r="J261" s="22">
        <v>17</v>
      </c>
      <c r="K261" s="22">
        <v>52</v>
      </c>
      <c r="L261" s="22">
        <v>68</v>
      </c>
      <c r="M261" s="22">
        <v>68</v>
      </c>
      <c r="N261" s="22">
        <v>68</v>
      </c>
      <c r="O261" s="22">
        <v>68</v>
      </c>
      <c r="P261" s="22">
        <v>51</v>
      </c>
      <c r="Q261" s="22">
        <v>15</v>
      </c>
    </row>
    <row r="262" spans="1:21" x14ac:dyDescent="0.3">
      <c r="C262" t="s">
        <v>28</v>
      </c>
      <c r="D262" s="22">
        <v>68</v>
      </c>
      <c r="J262" s="22">
        <v>17</v>
      </c>
      <c r="K262" s="22">
        <v>35</v>
      </c>
      <c r="L262" s="22">
        <v>16</v>
      </c>
    </row>
    <row r="263" spans="1:21" x14ac:dyDescent="0.3">
      <c r="C263" t="s">
        <v>29</v>
      </c>
      <c r="D263" s="22">
        <v>68</v>
      </c>
      <c r="P263" s="22">
        <v>17</v>
      </c>
      <c r="Q263" s="22">
        <v>36</v>
      </c>
      <c r="R263" s="22">
        <v>15</v>
      </c>
    </row>
    <row r="264" spans="1:21" x14ac:dyDescent="0.3">
      <c r="C264" t="s">
        <v>30</v>
      </c>
      <c r="D264" s="22">
        <v>1088.2349999999999</v>
      </c>
      <c r="P264" s="22">
        <v>1117.6469999999999</v>
      </c>
      <c r="Q264" s="22">
        <v>1083.3330000000001</v>
      </c>
      <c r="R264" s="22">
        <v>1066.6659999999999</v>
      </c>
    </row>
    <row r="265" spans="1:21" x14ac:dyDescent="0.3">
      <c r="C265" t="s">
        <v>31</v>
      </c>
      <c r="D265" s="22">
        <v>74</v>
      </c>
      <c r="P265" s="22">
        <v>19</v>
      </c>
      <c r="Q265" s="22">
        <v>39</v>
      </c>
      <c r="R265" s="22">
        <v>16</v>
      </c>
    </row>
    <row r="266" spans="1:21" x14ac:dyDescent="0.3">
      <c r="C266" t="s">
        <v>32</v>
      </c>
      <c r="D266" s="22">
        <v>2.9489999999999998</v>
      </c>
      <c r="P266" s="22">
        <v>2.8</v>
      </c>
      <c r="Q266" s="22">
        <v>3</v>
      </c>
      <c r="R266" s="22">
        <v>3</v>
      </c>
    </row>
    <row r="267" spans="1:21" x14ac:dyDescent="0.3">
      <c r="A267">
        <v>13020120000</v>
      </c>
      <c r="B267" t="s">
        <v>81</v>
      </c>
      <c r="C267" t="s">
        <v>27</v>
      </c>
      <c r="E267" s="22">
        <v>114</v>
      </c>
      <c r="F267" s="22">
        <v>114</v>
      </c>
      <c r="G267" s="22">
        <v>114</v>
      </c>
      <c r="H267" s="22">
        <v>114</v>
      </c>
      <c r="I267" s="22">
        <v>114</v>
      </c>
      <c r="J267" s="22">
        <v>114</v>
      </c>
      <c r="K267" s="22">
        <v>114</v>
      </c>
      <c r="L267" s="22">
        <v>114</v>
      </c>
      <c r="M267" s="22">
        <v>114</v>
      </c>
      <c r="N267" s="22">
        <v>114</v>
      </c>
      <c r="O267" s="22">
        <v>114</v>
      </c>
      <c r="P267" s="22">
        <v>114</v>
      </c>
      <c r="Q267" s="22">
        <v>114</v>
      </c>
      <c r="R267" s="22">
        <v>114</v>
      </c>
      <c r="S267" s="22">
        <v>114</v>
      </c>
      <c r="T267" s="22">
        <v>114</v>
      </c>
      <c r="U267" s="22">
        <v>114</v>
      </c>
    </row>
    <row r="268" spans="1:21" x14ac:dyDescent="0.3">
      <c r="C268" t="s">
        <v>29</v>
      </c>
      <c r="D268" s="22">
        <v>80</v>
      </c>
    </row>
    <row r="269" spans="1:21" x14ac:dyDescent="0.3">
      <c r="C269" t="s">
        <v>30</v>
      </c>
      <c r="D269" s="22">
        <v>11687.5</v>
      </c>
    </row>
    <row r="270" spans="1:21" x14ac:dyDescent="0.3">
      <c r="C270" t="s">
        <v>31</v>
      </c>
      <c r="D270" s="22">
        <v>935</v>
      </c>
      <c r="J270" s="22">
        <v>71</v>
      </c>
      <c r="K270" s="22">
        <v>81</v>
      </c>
      <c r="L270" s="22">
        <v>90</v>
      </c>
      <c r="M270" s="22">
        <v>102</v>
      </c>
      <c r="N270" s="22">
        <v>102</v>
      </c>
      <c r="O270" s="22">
        <v>88</v>
      </c>
      <c r="P270" s="22">
        <v>85</v>
      </c>
      <c r="Q270" s="22">
        <v>44</v>
      </c>
      <c r="R270" s="22">
        <v>75</v>
      </c>
      <c r="S270" s="22">
        <v>39</v>
      </c>
      <c r="T270" s="22">
        <v>59</v>
      </c>
      <c r="U270" s="22">
        <v>99</v>
      </c>
    </row>
    <row r="271" spans="1:21" x14ac:dyDescent="0.3">
      <c r="C271" t="s">
        <v>32</v>
      </c>
      <c r="D271" s="22">
        <v>2.4660000000000002</v>
      </c>
      <c r="J271" s="22">
        <v>2.2999999999999998</v>
      </c>
      <c r="K271" s="22">
        <v>2.3039999999999998</v>
      </c>
      <c r="L271" s="22">
        <v>2.3439999999999999</v>
      </c>
      <c r="M271" s="22">
        <v>2.4729999999999999</v>
      </c>
      <c r="N271" s="22">
        <v>2.3740000000000001</v>
      </c>
      <c r="O271" s="22">
        <v>2.427</v>
      </c>
      <c r="P271" s="22">
        <v>2.488</v>
      </c>
      <c r="Q271" s="22">
        <v>2.4820000000000002</v>
      </c>
      <c r="R271" s="22">
        <v>2.5329999999999999</v>
      </c>
      <c r="S271" s="22">
        <v>2.4849999999999999</v>
      </c>
      <c r="T271" s="22">
        <v>2.5760000000000001</v>
      </c>
      <c r="U271" s="22">
        <v>2.798</v>
      </c>
    </row>
    <row r="272" spans="1:21" x14ac:dyDescent="0.3">
      <c r="A272">
        <v>14040140000</v>
      </c>
      <c r="B272" t="s">
        <v>82</v>
      </c>
      <c r="C272" t="s">
        <v>27</v>
      </c>
      <c r="E272" s="22">
        <v>278</v>
      </c>
      <c r="F272" s="22">
        <v>269</v>
      </c>
      <c r="G272" s="22">
        <v>278</v>
      </c>
      <c r="H272" s="22">
        <v>292</v>
      </c>
      <c r="I272" s="22">
        <v>263</v>
      </c>
      <c r="J272" s="22">
        <v>239</v>
      </c>
      <c r="K272" s="22">
        <v>239</v>
      </c>
      <c r="L272" s="22">
        <v>235</v>
      </c>
      <c r="M272" s="22">
        <v>226</v>
      </c>
      <c r="N272" s="22">
        <v>232</v>
      </c>
      <c r="O272" s="22">
        <v>252</v>
      </c>
      <c r="P272" s="22">
        <v>253</v>
      </c>
      <c r="Q272" s="22">
        <v>269</v>
      </c>
      <c r="R272" s="22">
        <v>269</v>
      </c>
      <c r="S272" s="22">
        <v>273</v>
      </c>
      <c r="T272" s="22">
        <v>236</v>
      </c>
      <c r="U272" s="22">
        <v>241</v>
      </c>
    </row>
    <row r="273" spans="1:21" x14ac:dyDescent="0.3">
      <c r="C273" t="s">
        <v>28</v>
      </c>
      <c r="D273" s="22">
        <v>202</v>
      </c>
      <c r="E273" s="22">
        <v>19</v>
      </c>
      <c r="F273" s="22">
        <v>8</v>
      </c>
      <c r="G273" s="22">
        <v>13</v>
      </c>
      <c r="H273" s="22">
        <v>30</v>
      </c>
      <c r="I273" s="22">
        <v>9</v>
      </c>
      <c r="J273" s="22">
        <v>3</v>
      </c>
      <c r="K273" s="22">
        <v>21</v>
      </c>
      <c r="L273" s="22">
        <v>21</v>
      </c>
      <c r="M273" s="22">
        <v>12</v>
      </c>
      <c r="N273" s="22">
        <v>19</v>
      </c>
      <c r="O273" s="22">
        <v>31</v>
      </c>
      <c r="P273" s="22">
        <v>16</v>
      </c>
    </row>
    <row r="274" spans="1:21" x14ac:dyDescent="0.3">
      <c r="C274" t="s">
        <v>29</v>
      </c>
      <c r="D274" s="22">
        <v>233</v>
      </c>
      <c r="J274" s="22">
        <v>27</v>
      </c>
      <c r="K274" s="22">
        <v>21</v>
      </c>
      <c r="L274" s="22">
        <v>25</v>
      </c>
      <c r="M274" s="22">
        <v>21</v>
      </c>
      <c r="N274" s="22">
        <v>13</v>
      </c>
      <c r="O274" s="22">
        <v>11</v>
      </c>
      <c r="P274" s="22">
        <v>15</v>
      </c>
      <c r="Q274" s="22">
        <v>13</v>
      </c>
      <c r="R274" s="22">
        <v>16</v>
      </c>
      <c r="S274" s="22">
        <v>11</v>
      </c>
      <c r="T274" s="22">
        <v>47</v>
      </c>
      <c r="U274" s="22">
        <v>13</v>
      </c>
    </row>
    <row r="275" spans="1:21" x14ac:dyDescent="0.3">
      <c r="C275" t="s">
        <v>30</v>
      </c>
      <c r="D275" s="22">
        <v>21180.257000000001</v>
      </c>
      <c r="J275" s="22">
        <v>20407.406999999999</v>
      </c>
      <c r="K275" s="22">
        <v>22523.809000000001</v>
      </c>
      <c r="L275" s="22">
        <v>20800</v>
      </c>
      <c r="M275" s="22">
        <v>21523.809000000001</v>
      </c>
      <c r="N275" s="22">
        <v>20692.307000000001</v>
      </c>
      <c r="O275" s="22">
        <v>20909.09</v>
      </c>
      <c r="P275" s="22">
        <v>21333.332999999999</v>
      </c>
      <c r="Q275" s="22">
        <v>22307.691999999999</v>
      </c>
      <c r="R275" s="22">
        <v>20687.5</v>
      </c>
      <c r="S275" s="22">
        <v>21090.909</v>
      </c>
      <c r="T275" s="22">
        <v>21191.489000000001</v>
      </c>
      <c r="U275" s="22">
        <v>20846.152999999998</v>
      </c>
    </row>
    <row r="276" spans="1:21" x14ac:dyDescent="0.3">
      <c r="C276" t="s">
        <v>31</v>
      </c>
      <c r="D276" s="22">
        <v>4935</v>
      </c>
      <c r="J276" s="22">
        <v>551</v>
      </c>
      <c r="K276" s="22">
        <v>473</v>
      </c>
      <c r="L276" s="22">
        <v>520</v>
      </c>
      <c r="M276" s="22">
        <v>452</v>
      </c>
      <c r="N276" s="22">
        <v>269</v>
      </c>
      <c r="O276" s="22">
        <v>230</v>
      </c>
      <c r="P276" s="22">
        <v>320</v>
      </c>
      <c r="Q276" s="22">
        <v>290</v>
      </c>
      <c r="R276" s="22">
        <v>331</v>
      </c>
      <c r="S276" s="22">
        <v>232</v>
      </c>
      <c r="T276" s="22">
        <v>996</v>
      </c>
      <c r="U276" s="22">
        <v>271</v>
      </c>
    </row>
    <row r="277" spans="1:21" x14ac:dyDescent="0.3">
      <c r="C277" t="s">
        <v>32</v>
      </c>
      <c r="D277" s="22">
        <v>1.5820000000000001</v>
      </c>
      <c r="J277" s="22">
        <v>1.339</v>
      </c>
      <c r="K277" s="22">
        <v>1.381</v>
      </c>
      <c r="L277" s="22">
        <v>1.42</v>
      </c>
      <c r="M277" s="22">
        <v>1.7010000000000001</v>
      </c>
      <c r="N277" s="22">
        <v>1.3460000000000001</v>
      </c>
      <c r="O277" s="22">
        <v>1.589</v>
      </c>
      <c r="P277" s="22">
        <v>1.5269999999999999</v>
      </c>
      <c r="Q277" s="22">
        <v>1.7230000000000001</v>
      </c>
      <c r="R277" s="22">
        <v>1.8129999999999999</v>
      </c>
      <c r="S277" s="22">
        <v>1.708</v>
      </c>
      <c r="T277" s="22">
        <v>1.756</v>
      </c>
      <c r="U277" s="22">
        <v>1.661</v>
      </c>
    </row>
    <row r="278" spans="1:21" x14ac:dyDescent="0.3">
      <c r="A278">
        <v>14030220000</v>
      </c>
      <c r="B278" t="s">
        <v>83</v>
      </c>
      <c r="C278" t="s">
        <v>27</v>
      </c>
      <c r="E278" s="22">
        <v>78</v>
      </c>
      <c r="F278" s="22">
        <v>68</v>
      </c>
      <c r="G278" s="22">
        <v>46</v>
      </c>
      <c r="H278" s="22">
        <v>53</v>
      </c>
      <c r="I278" s="22">
        <v>38</v>
      </c>
      <c r="J278" s="22">
        <v>23</v>
      </c>
      <c r="K278" s="22">
        <v>23</v>
      </c>
      <c r="L278" s="22">
        <v>23</v>
      </c>
      <c r="M278" s="22">
        <v>31</v>
      </c>
      <c r="N278" s="22">
        <v>71</v>
      </c>
      <c r="O278" s="22">
        <v>93</v>
      </c>
      <c r="P278" s="22">
        <v>112</v>
      </c>
      <c r="Q278" s="22">
        <v>92</v>
      </c>
      <c r="R278" s="22">
        <v>67</v>
      </c>
      <c r="S278" s="22">
        <v>52</v>
      </c>
      <c r="T278" s="22">
        <v>29</v>
      </c>
      <c r="U278" s="22">
        <v>15</v>
      </c>
    </row>
    <row r="279" spans="1:21" x14ac:dyDescent="0.3">
      <c r="C279" t="s">
        <v>28</v>
      </c>
      <c r="D279" s="22">
        <v>150</v>
      </c>
      <c r="E279" s="22">
        <v>15</v>
      </c>
      <c r="H279" s="22">
        <v>18</v>
      </c>
      <c r="I279" s="22">
        <v>5</v>
      </c>
      <c r="M279" s="22">
        <v>25</v>
      </c>
      <c r="N279" s="22">
        <v>45</v>
      </c>
      <c r="O279" s="22">
        <v>23</v>
      </c>
      <c r="P279" s="22">
        <v>19</v>
      </c>
    </row>
    <row r="280" spans="1:21" x14ac:dyDescent="0.3">
      <c r="C280" t="s">
        <v>29</v>
      </c>
      <c r="D280" s="22">
        <v>150</v>
      </c>
      <c r="J280" s="22">
        <v>15</v>
      </c>
      <c r="M280" s="22">
        <v>17</v>
      </c>
      <c r="N280" s="22">
        <v>5</v>
      </c>
      <c r="O280" s="22">
        <v>1</v>
      </c>
      <c r="Q280" s="22">
        <v>25</v>
      </c>
      <c r="R280" s="22">
        <v>25</v>
      </c>
      <c r="S280" s="22">
        <v>15</v>
      </c>
      <c r="T280" s="22">
        <v>23</v>
      </c>
      <c r="U280" s="22">
        <v>24</v>
      </c>
    </row>
    <row r="281" spans="1:21" x14ac:dyDescent="0.3">
      <c r="C281" t="s">
        <v>30</v>
      </c>
      <c r="D281" s="22">
        <v>20546.666000000001</v>
      </c>
      <c r="J281" s="22">
        <v>20666.666000000001</v>
      </c>
      <c r="M281" s="22">
        <v>20705.882000000001</v>
      </c>
      <c r="N281" s="22">
        <v>20400</v>
      </c>
      <c r="O281" s="22">
        <v>22000</v>
      </c>
      <c r="Q281" s="22">
        <v>20400</v>
      </c>
      <c r="R281" s="22">
        <v>20600</v>
      </c>
      <c r="S281" s="22">
        <v>20666.666000000001</v>
      </c>
      <c r="T281" s="22">
        <v>20260.868999999999</v>
      </c>
      <c r="U281" s="22">
        <v>20625</v>
      </c>
    </row>
    <row r="282" spans="1:21" x14ac:dyDescent="0.3">
      <c r="C282" t="s">
        <v>31</v>
      </c>
      <c r="D282" s="22">
        <v>3082</v>
      </c>
      <c r="J282" s="22">
        <v>310</v>
      </c>
      <c r="M282" s="22">
        <v>352</v>
      </c>
      <c r="N282" s="22">
        <v>102</v>
      </c>
      <c r="O282" s="22">
        <v>22</v>
      </c>
      <c r="Q282" s="22">
        <v>510</v>
      </c>
      <c r="R282" s="22">
        <v>515</v>
      </c>
      <c r="S282" s="22">
        <v>310</v>
      </c>
      <c r="T282" s="22">
        <v>466</v>
      </c>
      <c r="U282" s="22">
        <v>495</v>
      </c>
    </row>
    <row r="283" spans="1:21" x14ac:dyDescent="0.3">
      <c r="C283" t="s">
        <v>32</v>
      </c>
      <c r="D283" s="22">
        <v>0.79700000000000004</v>
      </c>
      <c r="J283" s="22">
        <v>0.8</v>
      </c>
      <c r="M283" s="22">
        <v>1.454</v>
      </c>
      <c r="N283" s="22">
        <v>1.2</v>
      </c>
      <c r="O283" s="22">
        <v>0.9</v>
      </c>
      <c r="Q283" s="22">
        <v>0.45</v>
      </c>
      <c r="R283" s="22">
        <v>0.74</v>
      </c>
      <c r="S283" s="22">
        <v>0.65</v>
      </c>
      <c r="T283" s="22">
        <v>0.73499999999999999</v>
      </c>
      <c r="U283" s="22">
        <v>0.80600000000000005</v>
      </c>
    </row>
    <row r="284" spans="1:21" x14ac:dyDescent="0.3">
      <c r="A284">
        <v>14030230000</v>
      </c>
      <c r="B284" t="s">
        <v>84</v>
      </c>
      <c r="C284" t="s">
        <v>27</v>
      </c>
      <c r="E284" s="22">
        <v>163</v>
      </c>
      <c r="F284" s="22">
        <v>144</v>
      </c>
      <c r="G284" s="22">
        <v>124</v>
      </c>
      <c r="H284" s="22">
        <v>115</v>
      </c>
      <c r="I284" s="22">
        <v>81</v>
      </c>
      <c r="J284" s="22">
        <v>83</v>
      </c>
      <c r="K284" s="22">
        <v>82</v>
      </c>
      <c r="L284" s="22">
        <v>75</v>
      </c>
      <c r="M284" s="22">
        <v>94</v>
      </c>
      <c r="N284" s="22">
        <v>100</v>
      </c>
      <c r="O284" s="22">
        <v>97</v>
      </c>
      <c r="P284" s="22">
        <v>104</v>
      </c>
      <c r="Q284" s="22">
        <v>111</v>
      </c>
      <c r="R284" s="22">
        <v>97</v>
      </c>
      <c r="S284" s="22">
        <v>78</v>
      </c>
      <c r="T284" s="22">
        <v>67</v>
      </c>
      <c r="U284" s="22">
        <v>61</v>
      </c>
    </row>
    <row r="285" spans="1:21" x14ac:dyDescent="0.3">
      <c r="C285" t="s">
        <v>28</v>
      </c>
      <c r="D285" s="22">
        <v>211</v>
      </c>
      <c r="E285" s="22">
        <v>22</v>
      </c>
      <c r="F285" s="22">
        <v>2</v>
      </c>
      <c r="G285" s="22">
        <v>8</v>
      </c>
      <c r="H285" s="22">
        <v>26</v>
      </c>
      <c r="I285" s="22">
        <v>23</v>
      </c>
      <c r="J285" s="22">
        <v>24</v>
      </c>
      <c r="K285" s="22">
        <v>7</v>
      </c>
      <c r="L285" s="22">
        <v>4</v>
      </c>
      <c r="M285" s="22">
        <v>38</v>
      </c>
      <c r="N285" s="22">
        <v>29</v>
      </c>
      <c r="O285" s="22">
        <v>17</v>
      </c>
      <c r="P285" s="22">
        <v>11</v>
      </c>
    </row>
    <row r="286" spans="1:21" x14ac:dyDescent="0.3">
      <c r="C286" t="s">
        <v>29</v>
      </c>
      <c r="D286" s="22">
        <v>211</v>
      </c>
      <c r="J286" s="22">
        <v>22</v>
      </c>
      <c r="K286" s="22">
        <v>8</v>
      </c>
      <c r="L286" s="22">
        <v>11</v>
      </c>
      <c r="M286" s="22">
        <v>19</v>
      </c>
      <c r="N286" s="22">
        <v>23</v>
      </c>
      <c r="O286" s="22">
        <v>20</v>
      </c>
      <c r="P286" s="22">
        <v>4</v>
      </c>
      <c r="Q286" s="22">
        <v>4</v>
      </c>
      <c r="R286" s="22">
        <v>22</v>
      </c>
      <c r="S286" s="22">
        <v>33</v>
      </c>
      <c r="T286" s="22">
        <v>17</v>
      </c>
      <c r="U286" s="22">
        <v>28</v>
      </c>
    </row>
    <row r="287" spans="1:21" x14ac:dyDescent="0.3">
      <c r="C287" t="s">
        <v>30</v>
      </c>
      <c r="D287" s="22">
        <v>41246.445</v>
      </c>
      <c r="J287" s="22">
        <v>41818.180999999997</v>
      </c>
      <c r="K287" s="22">
        <v>38750</v>
      </c>
      <c r="L287" s="22">
        <v>41636.362999999998</v>
      </c>
      <c r="M287" s="22">
        <v>44210.525999999998</v>
      </c>
      <c r="N287" s="22">
        <v>42173.913</v>
      </c>
      <c r="O287" s="22">
        <v>35800</v>
      </c>
      <c r="P287" s="22">
        <v>41250</v>
      </c>
      <c r="Q287" s="22">
        <v>41250</v>
      </c>
      <c r="R287" s="22">
        <v>40681.817999999999</v>
      </c>
      <c r="S287" s="22">
        <v>42242.423999999999</v>
      </c>
      <c r="T287" s="22">
        <v>41764.705000000002</v>
      </c>
      <c r="U287" s="22">
        <v>41428.571000000004</v>
      </c>
    </row>
    <row r="288" spans="1:21" x14ac:dyDescent="0.3">
      <c r="C288" t="s">
        <v>31</v>
      </c>
      <c r="D288" s="22">
        <v>8703</v>
      </c>
      <c r="J288" s="22">
        <v>920</v>
      </c>
      <c r="K288" s="22">
        <v>310</v>
      </c>
      <c r="L288" s="22">
        <v>458</v>
      </c>
      <c r="M288" s="22">
        <v>840</v>
      </c>
      <c r="N288" s="22">
        <v>970</v>
      </c>
      <c r="O288" s="22">
        <v>716</v>
      </c>
      <c r="P288" s="22">
        <v>165</v>
      </c>
      <c r="Q288" s="22">
        <v>165</v>
      </c>
      <c r="R288" s="22">
        <v>895</v>
      </c>
      <c r="S288" s="22">
        <v>1394</v>
      </c>
      <c r="T288" s="22">
        <v>710</v>
      </c>
      <c r="U288" s="22">
        <v>1160</v>
      </c>
    </row>
    <row r="289" spans="3:21" x14ac:dyDescent="0.3">
      <c r="C289" t="s">
        <v>32</v>
      </c>
      <c r="D289" s="22">
        <v>0.755</v>
      </c>
      <c r="J289" s="22">
        <v>0.628</v>
      </c>
      <c r="K289" s="22">
        <v>0.51500000000000001</v>
      </c>
      <c r="L289" s="22">
        <v>0.65100000000000002</v>
      </c>
      <c r="M289" s="22">
        <v>0.751</v>
      </c>
      <c r="N289" s="22">
        <v>0.8</v>
      </c>
      <c r="O289" s="22">
        <v>0.90300000000000002</v>
      </c>
      <c r="P289" s="22">
        <v>0.85</v>
      </c>
      <c r="Q289" s="22">
        <v>0.9</v>
      </c>
      <c r="R289" s="22">
        <v>1.071</v>
      </c>
      <c r="S289" s="22">
        <v>0.505</v>
      </c>
      <c r="T289" s="22">
        <v>0.8</v>
      </c>
      <c r="U289" s="22">
        <v>0.82799999999999996</v>
      </c>
    </row>
  </sheetData>
  <mergeCells count="5">
    <mergeCell ref="A6:U6"/>
    <mergeCell ref="A7:U7"/>
    <mergeCell ref="A8:U8"/>
    <mergeCell ref="J9:U9"/>
    <mergeCell ref="E10:P10"/>
  </mergeCells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dra-plani</dc:creator>
  <cp:lastModifiedBy>dra-plani</cp:lastModifiedBy>
  <dcterms:created xsi:type="dcterms:W3CDTF">2023-05-05T17:58:30Z</dcterms:created>
  <dcterms:modified xsi:type="dcterms:W3CDTF">2023-05-05T17:58:42Z</dcterms:modified>
</cp:coreProperties>
</file>